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1"/>
  </bookViews>
  <sheets>
    <sheet name="Январь" sheetId="20" r:id="rId1"/>
    <sheet name="февраль" sheetId="19" r:id="rId2"/>
    <sheet name="март" sheetId="18" r:id="rId3"/>
    <sheet name="апрель" sheetId="17" r:id="rId4"/>
    <sheet name="май" sheetId="16" r:id="rId5"/>
    <sheet name="июнь" sheetId="15" r:id="rId6"/>
    <sheet name="июль" sheetId="14" r:id="rId7"/>
    <sheet name="август" sheetId="21" r:id="rId8"/>
    <sheet name="сентябрь" sheetId="10" r:id="rId9"/>
    <sheet name="октябрь" sheetId="11" r:id="rId10"/>
    <sheet name="ноябрь" sheetId="12" r:id="rId11"/>
    <sheet name="декабрь" sheetId="13" r:id="rId12"/>
  </sheets>
  <definedNames>
    <definedName name="_xlnm.Print_Area" localSheetId="7">август!$A$1:$F$168</definedName>
    <definedName name="_xlnm.Print_Area" localSheetId="3">апрель!$A$1:$F$167</definedName>
    <definedName name="_xlnm.Print_Area" localSheetId="11">декабрь!$A$1:$F$168</definedName>
    <definedName name="_xlnm.Print_Area" localSheetId="6">июль!$A$1:$F$168</definedName>
    <definedName name="_xlnm.Print_Area" localSheetId="5">июнь!$A$1:$F$167</definedName>
    <definedName name="_xlnm.Print_Area" localSheetId="4">май!$A$1:$F$167</definedName>
    <definedName name="_xlnm.Print_Area" localSheetId="2">март!$A$1:$F$167</definedName>
    <definedName name="_xlnm.Print_Area" localSheetId="10">ноябрь!$A$1:$F$168</definedName>
    <definedName name="_xlnm.Print_Area" localSheetId="9">октябрь!$A$1:$F$167</definedName>
    <definedName name="_xlnm.Print_Area" localSheetId="8">сентябрь!$A$1:$F$167</definedName>
    <definedName name="_xlnm.Print_Area" localSheetId="1">февраль!$A$1:$F$168</definedName>
    <definedName name="_xlnm.Print_Area" localSheetId="0">Январь!$A$1:$F$167</definedName>
  </definedNames>
  <calcPr calcId="125725" refMode="R1C1"/>
</workbook>
</file>

<file path=xl/calcChain.xml><?xml version="1.0" encoding="utf-8"?>
<calcChain xmlns="http://schemas.openxmlformats.org/spreadsheetml/2006/main">
  <c r="F31" i="13"/>
  <c r="F29"/>
  <c r="F31" i="12"/>
  <c r="F29"/>
  <c r="F29" i="11"/>
  <c r="F31" i="10"/>
  <c r="F29"/>
  <c r="E38" i="21"/>
  <c r="F31"/>
  <c r="F41" s="1"/>
  <c r="G43" s="1"/>
  <c r="F29"/>
  <c r="E38" i="14"/>
  <c r="F31" i="15"/>
  <c r="F29"/>
  <c r="E38" i="16"/>
  <c r="F29"/>
  <c r="F29" i="17"/>
  <c r="F31" i="18"/>
  <c r="F29"/>
  <c r="E38" i="19"/>
  <c r="F32"/>
  <c r="F29"/>
  <c r="F32" i="20"/>
  <c r="F29"/>
  <c r="E39" i="21"/>
  <c r="E37"/>
  <c r="E36"/>
  <c r="E35"/>
  <c r="E34"/>
  <c r="E33"/>
  <c r="E32"/>
  <c r="E30"/>
  <c r="E29"/>
  <c r="E28"/>
  <c r="E27"/>
  <c r="E26"/>
  <c r="E25"/>
  <c r="F40" i="20"/>
  <c r="G43" s="1"/>
  <c r="E38"/>
  <c r="E37"/>
  <c r="E36"/>
  <c r="E35"/>
  <c r="E34"/>
  <c r="E33"/>
  <c r="E32"/>
  <c r="E31"/>
  <c r="E30"/>
  <c r="E29"/>
  <c r="E28"/>
  <c r="E27"/>
  <c r="E26"/>
  <c r="E25"/>
  <c r="F41" i="19"/>
  <c r="G44" s="1"/>
  <c r="E39"/>
  <c r="E37"/>
  <c r="E36"/>
  <c r="E35"/>
  <c r="E34"/>
  <c r="E33"/>
  <c r="E32"/>
  <c r="E31"/>
  <c r="E30"/>
  <c r="E29"/>
  <c r="E28"/>
  <c r="E27"/>
  <c r="E26"/>
  <c r="E25"/>
  <c r="F40" i="18"/>
  <c r="G43" s="1"/>
  <c r="E38"/>
  <c r="E37"/>
  <c r="E36"/>
  <c r="E35"/>
  <c r="E34"/>
  <c r="E33"/>
  <c r="E32"/>
  <c r="E31"/>
  <c r="E30"/>
  <c r="E29"/>
  <c r="E28"/>
  <c r="E27"/>
  <c r="E26"/>
  <c r="E25"/>
  <c r="F40" i="17"/>
  <c r="G43" s="1"/>
  <c r="E38"/>
  <c r="E37"/>
  <c r="E36"/>
  <c r="E35"/>
  <c r="E34"/>
  <c r="E33"/>
  <c r="E32"/>
  <c r="E31"/>
  <c r="E30"/>
  <c r="E29"/>
  <c r="E28"/>
  <c r="E27"/>
  <c r="E26"/>
  <c r="E25"/>
  <c r="F41" i="16"/>
  <c r="G44" s="1"/>
  <c r="E39"/>
  <c r="E37"/>
  <c r="E36"/>
  <c r="E35"/>
  <c r="E34"/>
  <c r="E33"/>
  <c r="E32"/>
  <c r="E31"/>
  <c r="E30"/>
  <c r="E29"/>
  <c r="E28"/>
  <c r="E27"/>
  <c r="E26"/>
  <c r="E25"/>
  <c r="F40" i="15"/>
  <c r="E38"/>
  <c r="E37"/>
  <c r="E36"/>
  <c r="E35"/>
  <c r="E34"/>
  <c r="E33"/>
  <c r="E32"/>
  <c r="E31"/>
  <c r="E30"/>
  <c r="E29"/>
  <c r="E28"/>
  <c r="E27"/>
  <c r="E26"/>
  <c r="E25"/>
  <c r="F41" i="14"/>
  <c r="G43" s="1"/>
  <c r="E39"/>
  <c r="E37"/>
  <c r="E36"/>
  <c r="E35"/>
  <c r="E34"/>
  <c r="E33"/>
  <c r="E32"/>
  <c r="E31"/>
  <c r="E30"/>
  <c r="E29"/>
  <c r="E28"/>
  <c r="E27"/>
  <c r="E26"/>
  <c r="E25"/>
  <c r="E28" i="12"/>
  <c r="E39" i="13"/>
  <c r="E39" i="12"/>
  <c r="E38" i="11"/>
  <c r="E38" i="10"/>
  <c r="F41" i="13"/>
  <c r="G41"/>
  <c r="E38"/>
  <c r="E37"/>
  <c r="E36"/>
  <c r="E35"/>
  <c r="E34"/>
  <c r="E33"/>
  <c r="E32"/>
  <c r="E31"/>
  <c r="E30"/>
  <c r="E29"/>
  <c r="E28"/>
  <c r="E27"/>
  <c r="E26"/>
  <c r="E25"/>
  <c r="F41" i="12"/>
  <c r="E38"/>
  <c r="E37"/>
  <c r="E36"/>
  <c r="E35"/>
  <c r="E34"/>
  <c r="E33"/>
  <c r="E32"/>
  <c r="E31"/>
  <c r="E30"/>
  <c r="E29"/>
  <c r="E27"/>
  <c r="E26"/>
  <c r="E25"/>
  <c r="F40" i="11"/>
  <c r="H43" s="1"/>
  <c r="E37"/>
  <c r="E36"/>
  <c r="E35"/>
  <c r="E34"/>
  <c r="E33"/>
  <c r="E32"/>
  <c r="E31"/>
  <c r="E30"/>
  <c r="E29"/>
  <c r="E28"/>
  <c r="E27"/>
  <c r="E26"/>
  <c r="E25"/>
  <c r="F40" i="10"/>
  <c r="G43" s="1"/>
  <c r="E37"/>
  <c r="E36"/>
  <c r="E35"/>
  <c r="E34"/>
  <c r="E33"/>
  <c r="E32"/>
  <c r="E31"/>
  <c r="E30"/>
  <c r="E29"/>
  <c r="E28"/>
  <c r="E27"/>
  <c r="E26"/>
  <c r="E25"/>
  <c r="E31" i="21" l="1"/>
</calcChain>
</file>

<file path=xl/sharedStrings.xml><?xml version="1.0" encoding="utf-8"?>
<sst xmlns="http://schemas.openxmlformats.org/spreadsheetml/2006/main" count="1065" uniqueCount="125">
  <si>
    <t>Уборка придомовой территории</t>
  </si>
  <si>
    <t>Услуги по выполнению противопожарных работ (проверка и очистка вентканалов и дымоходов)</t>
  </si>
  <si>
    <t>ежедневно</t>
  </si>
  <si>
    <t xml:space="preserve">приемки оказанных услуг и (или) выполненных работ по содержанию и текущему ремонту общего имущества в многоквартирном доме </t>
  </si>
  <si>
    <t xml:space="preserve">   </t>
  </si>
  <si>
    <t xml:space="preserve">г.  Тула                                                                                                                          </t>
  </si>
  <si>
    <t xml:space="preserve">  </t>
  </si>
  <si>
    <t xml:space="preserve"> </t>
  </si>
  <si>
    <t xml:space="preserve">        Собственники помещений в многоквартирном доме, расположенном по адресу: </t>
  </si>
  <si>
    <t>действующей на основании протокола внеочередного общего собрания собственников</t>
  </si>
  <si>
    <t xml:space="preserve"> действующего на основании устава, с другой стороны, совместно именуемые "Стороны",</t>
  </si>
  <si>
    <t>составили настоящий Акт о нижеследующем:</t>
  </si>
  <si>
    <t>1.</t>
  </si>
  <si>
    <t xml:space="preserve">            Исполнителем предъявлены к приемке следующие оказанные </t>
  </si>
  <si>
    <t xml:space="preserve">работы по содержанию и текущему ремонту общего имущества в </t>
  </si>
  <si>
    <t>многоквартирном доме, расположенном по адресу: Тульская обл., г. Тула,</t>
  </si>
  <si>
    <t xml:space="preserve">Наименование вида работы (услуги) </t>
  </si>
  <si>
    <t>Периодичность выполнения работ(оказанных услуг)</t>
  </si>
  <si>
    <t>Еденица измерения работы (услуги)</t>
  </si>
  <si>
    <t>Стоимость выполненной работы (оказанной услуги) за еденицу</t>
  </si>
  <si>
    <t>Цена выполненной работы (оказанной услуги), в рублях</t>
  </si>
  <si>
    <t>площадь</t>
  </si>
  <si>
    <t>Содержание общего имущества жилых домов (подвалов, чердаков, подъездов, фасадов, отмосток)</t>
  </si>
  <si>
    <t>м2</t>
  </si>
  <si>
    <t>Содержание и ремонт внутридомового инженерного оборудования (содержание внутридомовых водопроводных и канализационных сетей, замена или восстановление отдельных участков труб холодного и горячего водоснабжения, запуск системы гвс и хвс после проф.работ, ревизия и замена фитингов на системе гвс и хвс, ремонт  и прочистка обще домовой канализации, проверка исправности канализационных вытяжек и т.д.)</t>
  </si>
  <si>
    <t xml:space="preserve">Содержание внутридомовых теплофикационных сетей (регулировка, наладка и гидравлическое испытание системы центрального отопления отдельных участков трубопроводов отопления; заполнение системы центрального отопления водой; ревизия задвижек т/э; регулировка и наладка систем ц/о (после ремонтных работ); смена фитингов на системе отопления; смена пробковых кранов на системе отопления; </t>
  </si>
  <si>
    <t>Содержание внутридомовых электрических сетей и вводов (проведение электрических замеров электрощитовых в домах от 2 этажей до 9 эт.; ревизия вводного эл. щита)</t>
  </si>
  <si>
    <t xml:space="preserve">ежедневно </t>
  </si>
  <si>
    <t>Аварийно-диспетчерское обслуживание</t>
  </si>
  <si>
    <t>1 раз в неделю</t>
  </si>
  <si>
    <t>Проведение дератизации</t>
  </si>
  <si>
    <t>1 раз в месяц</t>
  </si>
  <si>
    <t>Уборка мусоропроводов</t>
  </si>
  <si>
    <t>Техническое обслуживание  и оценка соответствия в форме периодического технического освидетельствования лифтов</t>
  </si>
  <si>
    <t>1 раз в квартал</t>
  </si>
  <si>
    <t>по необходимости</t>
  </si>
  <si>
    <t>Техническое  обслуживание и ремонт внутридомового газового оборудования                       ( ВДГО) и наружной сети газоснабжения от наружной стены здания до первого общего отключающего устройства</t>
  </si>
  <si>
    <t>1 раз в год</t>
  </si>
  <si>
    <t>ОДН по нормативу</t>
  </si>
  <si>
    <t>ОДН сверх норматива</t>
  </si>
  <si>
    <t>Итого выполнено работ и оказано услуг</t>
  </si>
  <si>
    <t>Всего с НДС</t>
  </si>
  <si>
    <t xml:space="preserve"> 2. </t>
  </si>
  <si>
    <t>3.</t>
  </si>
  <si>
    <t xml:space="preserve">    Работы и услуги выполнены полностью, в установленные сроки, с </t>
  </si>
  <si>
    <t>надлежащим качеством.</t>
  </si>
  <si>
    <t>4.</t>
  </si>
  <si>
    <t xml:space="preserve">    Претензий по Договору Стороны друг к другу не имеют.</t>
  </si>
  <si>
    <t xml:space="preserve">          Настоящий Акт составлен и подписан в двух экземплярах, имеющих равную силу, и </t>
  </si>
  <si>
    <t>хранится по одному у каждой Стороны, подписавшей настоящий Акт.</t>
  </si>
  <si>
    <t>Подписи Сторон:</t>
  </si>
  <si>
    <t xml:space="preserve">Исполнитель                                                     </t>
  </si>
  <si>
    <t>С.А.Макеева</t>
  </si>
  <si>
    <t>Заказчик</t>
  </si>
  <si>
    <t>ул. Морозова , д. 22, именуемые в дальнейшем "Заказчик", в лице Левина С.В., являю-</t>
  </si>
  <si>
    <t xml:space="preserve">щейся собственником квартиры № 52, находящейся в данном многоквартирном доме, </t>
  </si>
  <si>
    <t>ул. Морозова, д. 22.</t>
  </si>
  <si>
    <t>С.В. Левин</t>
  </si>
  <si>
    <t>май</t>
  </si>
  <si>
    <t>Уборка мест общего пользования  (лестничные клетки)</t>
  </si>
  <si>
    <t>Завоз песка и хим.реагентов</t>
  </si>
  <si>
    <t>Административное управление МКД (затраты по сбору, обработке платежей населения и учета расчетов с населением, заключение договоров на поставку ЖКУ со специализированными организациями и расчетов с ними абонентское обслуживание населения, заключение договоров управления, выдача справок, выписок, регистрация, снятие с регистрационного учета, оформление документов на замену и получение паспортов гражданами, а так же ОДН сверх норматива (выставляется по мере предъявления счета за сверх нормативное потребление электроэнергии   от АО " ТНС энерго Тула"))</t>
  </si>
  <si>
    <t>в дальнейшем "Исполнитель", в лице  директора Макеевой С.А.,</t>
  </si>
  <si>
    <t xml:space="preserve">на основании договора управления многоквартирным домом № 40/2018 </t>
  </si>
  <si>
    <t xml:space="preserve">от "31" июля 2018г. (далее - "Договор") услуги и (или) выполненные </t>
  </si>
  <si>
    <r>
      <t>Содержание и ремонт внутридомового инженерного оборудования (содержание внутридомовых водопроводных и канализационных сетей, замена или восстановление отдельных участков труб холодного и горячего водоснабжения, запуск системы гвс и хвс после проф.работ, ревизия и замена фитингов на системе гвс и хвс, ремонт  и прочистка обще домовой канализации, проверка исправности канализационных вытяжек,</t>
    </r>
    <r>
      <rPr>
        <b/>
        <sz val="11"/>
        <color theme="1"/>
        <rFont val="Cambria"/>
        <family val="1"/>
        <charset val="204"/>
        <scheme val="major"/>
      </rPr>
      <t xml:space="preserve"> ремонт насоса</t>
    </r>
    <r>
      <rPr>
        <sz val="11"/>
        <color theme="1"/>
        <rFont val="Cambria"/>
        <family val="1"/>
        <charset val="204"/>
        <scheme val="major"/>
      </rPr>
      <t xml:space="preserve"> и т.д.)</t>
    </r>
  </si>
  <si>
    <t>помещений в МКД № 1/18 от 30.07.18г., с одной стороны, и  ООО «УК «Центральная», именуемое</t>
  </si>
  <si>
    <t>Завоз хим.реагентов</t>
  </si>
  <si>
    <t>«30» сентября 2019.</t>
  </si>
  <si>
    <t xml:space="preserve">    Всего за период с "01"сентября 2019г. по "30" сентября 2019 г. выполнено работ </t>
  </si>
  <si>
    <t xml:space="preserve">    Всего за период с "01"января 2019г. по "31" января 2019 г. выполнено работ </t>
  </si>
  <si>
    <t xml:space="preserve">Всего за период с "01"февраля 2019г. по "28" февраля 2019 г. выполнено работ </t>
  </si>
  <si>
    <t xml:space="preserve">Всего за период с "01"марта 2019г. по "31" марта 2019 г. выполнено работ </t>
  </si>
  <si>
    <t xml:space="preserve">Всего за период с "01"апреля 2019г. по "30" апреля 2019 г. выполнено работ </t>
  </si>
  <si>
    <t xml:space="preserve">Всего за период с "01"мая 2019г. по "31" мая 2019г. выполнено работ </t>
  </si>
  <si>
    <t xml:space="preserve">Всего за период с "01"июня 2019г. по "30" июня 2019 г. выполнено работ </t>
  </si>
  <si>
    <t xml:space="preserve">Всего за период с "01"июля 2019г. по "31" июля 2019 г. выполнено работ </t>
  </si>
  <si>
    <t xml:space="preserve">Всего за период с "01"августа 2019г. по "31" августа 2019 г. выполнено работ </t>
  </si>
  <si>
    <r>
      <t>«</t>
    </r>
    <r>
      <rPr>
        <b/>
        <sz val="11"/>
        <color rgb="FF000000"/>
        <rFont val="Cambria"/>
        <family val="1"/>
        <charset val="204"/>
      </rPr>
      <t>31» января 2019.</t>
    </r>
  </si>
  <si>
    <t>«28» февраля 2019.</t>
  </si>
  <si>
    <t>«31» марта 2019.</t>
  </si>
  <si>
    <t>«30» апреля 2019.</t>
  </si>
  <si>
    <t>«31» мая 2019.</t>
  </si>
  <si>
    <t>«30» июня 2019.</t>
  </si>
  <si>
    <t>«31» июля 2019.</t>
  </si>
  <si>
    <t>«31» августа 2019.</t>
  </si>
  <si>
    <t xml:space="preserve">Всего за период с "01"октября 2019г. по "31" октября 2019 г. выполнено работ </t>
  </si>
  <si>
    <t>«31» октября 2019.</t>
  </si>
  <si>
    <t>«30» ноября 2019.</t>
  </si>
  <si>
    <t xml:space="preserve">    Всего за период с "01"ноября 2019г. по "30" ноября 2019 г. выполнено работ </t>
  </si>
  <si>
    <t>«31» декабря 2019.</t>
  </si>
  <si>
    <t>Всего за период с "01"декабря 2019г. по "31" декабря 2019 г. выполнено работ</t>
  </si>
  <si>
    <t>АКТ №  28</t>
  </si>
  <si>
    <t>АКТ №  72</t>
  </si>
  <si>
    <t>АКТ №  115</t>
  </si>
  <si>
    <t>АКТ №  157</t>
  </si>
  <si>
    <t>АКТ №  198</t>
  </si>
  <si>
    <t>АКТ №  319</t>
  </si>
  <si>
    <t>АКТ №  360</t>
  </si>
  <si>
    <t>АКТ №  401</t>
  </si>
  <si>
    <t>АКТ №  442</t>
  </si>
  <si>
    <t>АКТ №  484</t>
  </si>
  <si>
    <t>АКТ №  526</t>
  </si>
  <si>
    <t>АКТ №  569</t>
  </si>
  <si>
    <t>Содержание общего имущества жилых домов (подвалов, чердаков, подъездов, фасадов, отмосток, установка замков,ремонт парапета)</t>
  </si>
  <si>
    <t>Содержание общего имущества жилых домов (подвалов, чердаков, подъездов, фасадов, отмосток, ремонт мусороклапанов)</t>
  </si>
  <si>
    <t>Покраска бордюрного камня</t>
  </si>
  <si>
    <t>Содержание общего имущества жилых домов (подвалов, чердаков, подъездов, фасадов, отмосток, ремонт порогов, закраска надписей)</t>
  </si>
  <si>
    <t>Содержание общего имущества жилых домов (подвалов, чердаков, подъездов, фасадов, отмосток, покраска пандуса)</t>
  </si>
  <si>
    <t xml:space="preserve"> Обрезка кустов и вывоз веток</t>
  </si>
  <si>
    <t>Содержание общего имущества жилых домов (подвалов, чердаков, подъездов, фасадов, отмосток, укладка плитки)</t>
  </si>
  <si>
    <t>Содержание общего имущества жилых домов (подвалов, чердаков, подъездов, фасадов, отмосток, ремонт мусороклапана)</t>
  </si>
  <si>
    <t>Содержание общего имущества жилых домов (подвалов, чердаков, подъездов, фасадов,ремонт  отмостки)</t>
  </si>
  <si>
    <t xml:space="preserve">на сумму 150461 (сто пятьдесят тысяч четыреста шестьдесят один) рубль  33 копейки </t>
  </si>
  <si>
    <t xml:space="preserve">на сумму 133663 (сто тридцать три тысячи шестьсот шестьдесят три) рубля  86 копеек  </t>
  </si>
  <si>
    <t xml:space="preserve">на сумму 148781 (сто сорок восемь тысяч семьсот восемьдесят один) рубль  97 копеек   </t>
  </si>
  <si>
    <t xml:space="preserve">на сумму 134698 (сто тридцать четыре тысячи шестьсот девяносто восемь) рублей  93 копейки  </t>
  </si>
  <si>
    <t>на сумму 131492 (сто тридцать одна тысяча четыреста девяносто два) рубля  19 копеек</t>
  </si>
  <si>
    <t xml:space="preserve">на сумму 250004 (двести пятьдесят тысяч четыре) рубля  20 копеек   </t>
  </si>
  <si>
    <t xml:space="preserve">на сумму 129087 (сто двадцать девять тысяч восемьдесят семь) рублей  92 копейки  </t>
  </si>
  <si>
    <t xml:space="preserve">на сумму 227503 (двести двадцать семь тысяч пятьсот три) рубля  19 копеек </t>
  </si>
  <si>
    <t xml:space="preserve">на сумму 137674 (сто тридцать семь тысяч шестьсот семьдесят четыре) рубля  59 копеек   </t>
  </si>
  <si>
    <t xml:space="preserve">на сумму 133202 (сто тридцать три тысячи двести два) рубля  30 копеек  </t>
  </si>
  <si>
    <t xml:space="preserve">на сумму 135047 (сто тридцать пять тысяч сорок семь) рублей  83 копейки   </t>
  </si>
  <si>
    <t xml:space="preserve">на сумму 191448 (сто девяносто одна тысяча четыреста сорок восемь) рублей  34 копейки    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</si>
</sst>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</font>
    <font>
      <i/>
      <sz val="11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</font>
    <font>
      <b/>
      <i/>
      <sz val="11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3"/>
      <color theme="1"/>
      <name val="Cambria"/>
      <family val="1"/>
      <charset val="204"/>
      <scheme val="major"/>
    </font>
    <font>
      <sz val="13"/>
      <color theme="1"/>
      <name val="Calibri"/>
      <family val="2"/>
      <charset val="204"/>
      <scheme val="minor"/>
    </font>
    <font>
      <b/>
      <sz val="13"/>
      <color theme="1"/>
      <name val="Cambria"/>
      <family val="1"/>
      <charset val="204"/>
      <scheme val="major"/>
    </font>
    <font>
      <sz val="13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b/>
      <sz val="11"/>
      <color theme="1"/>
      <name val="Cambria"/>
      <family val="1"/>
      <charset val="204"/>
      <scheme val="major"/>
    </font>
    <font>
      <b/>
      <sz val="13"/>
      <color rgb="FF000000"/>
      <name val="Cambria"/>
      <family val="1"/>
      <charset val="204"/>
    </font>
    <font>
      <sz val="11"/>
      <color rgb="FF000000"/>
      <name val="Cambria"/>
      <family val="1"/>
      <charset val="204"/>
    </font>
    <font>
      <sz val="14"/>
      <color rgb="FF00000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2" fontId="5" fillId="0" borderId="7" xfId="2" applyNumberFormat="1" applyFont="1" applyBorder="1" applyAlignment="1">
      <alignment horizontal="center" vertical="center"/>
    </xf>
    <xf numFmtId="0" fontId="2" fillId="0" borderId="3" xfId="0" applyFont="1" applyBorder="1"/>
    <xf numFmtId="0" fontId="10" fillId="0" borderId="1" xfId="0" applyFont="1" applyBorder="1" applyAlignment="1">
      <alignment horizontal="center" vertical="center" wrapText="1"/>
    </xf>
    <xf numFmtId="0" fontId="0" fillId="0" borderId="8" xfId="0" applyFont="1" applyBorder="1"/>
    <xf numFmtId="2" fontId="5" fillId="0" borderId="1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0" fillId="0" borderId="9" xfId="0" applyFont="1" applyBorder="1"/>
    <xf numFmtId="2" fontId="5" fillId="0" borderId="9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12" fillId="0" borderId="0" xfId="0" applyFont="1" applyAlignment="1">
      <alignment horizontal="center"/>
    </xf>
    <xf numFmtId="0" fontId="6" fillId="0" borderId="14" xfId="0" applyFont="1" applyBorder="1"/>
    <xf numFmtId="0" fontId="6" fillId="0" borderId="0" xfId="0" applyFont="1" applyAlignment="1">
      <alignment horizontal="right"/>
    </xf>
    <xf numFmtId="0" fontId="6" fillId="0" borderId="0" xfId="0" applyFont="1" applyBorder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right"/>
    </xf>
    <xf numFmtId="0" fontId="13" fillId="0" borderId="0" xfId="0" applyFont="1" applyBorder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3" fillId="2" borderId="0" xfId="0" applyFont="1" applyFill="1"/>
    <xf numFmtId="0" fontId="14" fillId="2" borderId="0" xfId="0" applyFont="1" applyFill="1"/>
    <xf numFmtId="0" fontId="0" fillId="2" borderId="0" xfId="0" applyFill="1"/>
    <xf numFmtId="0" fontId="6" fillId="2" borderId="0" xfId="0" applyFont="1" applyFill="1"/>
    <xf numFmtId="0" fontId="5" fillId="2" borderId="0" xfId="0" applyFont="1" applyFill="1"/>
    <xf numFmtId="0" fontId="8" fillId="0" borderId="6" xfId="0" applyFont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right"/>
    </xf>
    <xf numFmtId="43" fontId="18" fillId="0" borderId="7" xfId="3" applyFont="1" applyBorder="1" applyAlignment="1">
      <alignment horizontal="center" vertical="center" wrapText="1"/>
    </xf>
    <xf numFmtId="43" fontId="18" fillId="0" borderId="10" xfId="3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2" fontId="5" fillId="0" borderId="20" xfId="1" applyNumberFormat="1" applyFont="1" applyBorder="1" applyAlignment="1">
      <alignment horizontal="center" vertical="center"/>
    </xf>
    <xf numFmtId="2" fontId="5" fillId="0" borderId="21" xfId="2" applyNumberFormat="1" applyFont="1" applyBorder="1" applyAlignment="1">
      <alignment horizontal="center" vertical="center"/>
    </xf>
    <xf numFmtId="0" fontId="0" fillId="0" borderId="23" xfId="0" applyFont="1" applyBorder="1"/>
    <xf numFmtId="2" fontId="5" fillId="0" borderId="23" xfId="0" applyNumberFormat="1" applyFont="1" applyBorder="1" applyAlignment="1">
      <alignment horizontal="center" vertical="center" wrapText="1"/>
    </xf>
    <xf numFmtId="43" fontId="18" fillId="0" borderId="24" xfId="3" applyFont="1" applyBorder="1" applyAlignment="1">
      <alignment horizontal="center" vertical="center" wrapText="1"/>
    </xf>
    <xf numFmtId="0" fontId="2" fillId="0" borderId="0" xfId="0" applyFont="1" applyFill="1" applyBorder="1"/>
    <xf numFmtId="43" fontId="0" fillId="0" borderId="0" xfId="0" applyNumberFormat="1"/>
    <xf numFmtId="0" fontId="8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43" fontId="2" fillId="0" borderId="0" xfId="0" applyNumberFormat="1" applyFont="1" applyFill="1" applyBorder="1"/>
    <xf numFmtId="0" fontId="0" fillId="0" borderId="0" xfId="0" applyFont="1"/>
    <xf numFmtId="0" fontId="20" fillId="0" borderId="0" xfId="0" applyFont="1" applyAlignment="1">
      <alignment horizontal="right"/>
    </xf>
    <xf numFmtId="43" fontId="5" fillId="0" borderId="7" xfId="3" applyFont="1" applyBorder="1" applyAlignment="1">
      <alignment horizontal="center" vertical="center" wrapText="1"/>
    </xf>
    <xf numFmtId="0" fontId="21" fillId="0" borderId="0" xfId="0" applyFont="1"/>
    <xf numFmtId="0" fontId="5" fillId="0" borderId="1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1" fillId="0" borderId="1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11" fillId="0" borderId="22" xfId="0" applyFont="1" applyBorder="1" applyAlignment="1">
      <alignment wrapText="1"/>
    </xf>
    <xf numFmtId="0" fontId="11" fillId="0" borderId="16" xfId="0" applyFont="1" applyBorder="1" applyAlignment="1">
      <alignment wrapText="1"/>
    </xf>
    <xf numFmtId="0" fontId="11" fillId="0" borderId="4" xfId="0" applyFont="1" applyBorder="1" applyAlignment="1">
      <alignment wrapText="1"/>
    </xf>
  </cellXfs>
  <cellStyles count="4">
    <cellStyle name="Обычный" xfId="0" builtinId="0"/>
    <cellStyle name="Финансовый" xfId="3" builtinId="3"/>
    <cellStyle name="Финансовый 2" xfId="1"/>
    <cellStyle name="Финансов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7"/>
  <sheetViews>
    <sheetView topLeftCell="A34" zoomScale="120" zoomScaleNormal="120" workbookViewId="0">
      <selection activeCell="G49" sqref="G49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5.8554687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92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6.5">
      <c r="A5" s="6" t="s">
        <v>5</v>
      </c>
      <c r="E5" s="5"/>
      <c r="F5" s="53" t="s">
        <v>78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52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29.25" customHeight="1">
      <c r="A25" s="69" t="s">
        <v>22</v>
      </c>
      <c r="B25" s="70"/>
      <c r="C25" s="10" t="s">
        <v>2</v>
      </c>
      <c r="D25" s="10" t="s">
        <v>23</v>
      </c>
      <c r="E25" s="11">
        <f>F25/G25</f>
        <v>0</v>
      </c>
      <c r="F25" s="12">
        <v>0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1.3597681302417366</v>
      </c>
      <c r="F26" s="12">
        <v>10473.75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8" si="0">F27/G27</f>
        <v>0</v>
      </c>
      <c r="F27" s="12">
        <v>0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1.8615532417625216</v>
      </c>
      <c r="F28" s="12">
        <v>14338.8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5.5724313868044559</v>
      </c>
      <c r="F29" s="12">
        <f>22063.33+20858.88</f>
        <v>42922.210000000006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1.1728961649313219</v>
      </c>
      <c r="F31" s="12">
        <v>9034.35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1.2250395970191883</v>
      </c>
      <c r="F32" s="12">
        <f>4435.99+5000</f>
        <v>9435.99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2.2784514319840055</v>
      </c>
      <c r="F35" s="12">
        <v>17550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7" customFormat="1" ht="26.25" customHeight="1">
      <c r="A38" s="59" t="s">
        <v>38</v>
      </c>
      <c r="B38" s="60"/>
      <c r="C38" s="14" t="s">
        <v>31</v>
      </c>
      <c r="D38" s="10" t="s">
        <v>23</v>
      </c>
      <c r="E38" s="11">
        <f t="shared" si="0"/>
        <v>2.9999999999999996</v>
      </c>
      <c r="F38" s="12">
        <v>23107.8</v>
      </c>
      <c r="G38" s="13">
        <v>7702.6</v>
      </c>
    </row>
    <row r="39" spans="1:7" customFormat="1" ht="26.25" hidden="1" customHeight="1">
      <c r="A39" s="59" t="s">
        <v>39</v>
      </c>
      <c r="B39" s="60"/>
      <c r="C39" s="10"/>
      <c r="D39" s="10"/>
      <c r="E39" s="11"/>
      <c r="F39" s="12">
        <v>0</v>
      </c>
      <c r="G39" s="13">
        <v>7702.6</v>
      </c>
    </row>
    <row r="40" spans="1:7" customFormat="1" ht="21" customHeight="1">
      <c r="A40" s="61" t="s">
        <v>40</v>
      </c>
      <c r="B40" s="62"/>
      <c r="C40" s="15"/>
      <c r="D40" s="15"/>
      <c r="E40" s="16"/>
      <c r="F40" s="42">
        <f>SUM(F25:F39)</f>
        <v>150461.33000000002</v>
      </c>
      <c r="G40" s="17"/>
    </row>
    <row r="41" spans="1:7" customFormat="1" ht="15">
      <c r="A41" s="63"/>
      <c r="B41" s="63"/>
      <c r="E41" s="5"/>
    </row>
    <row r="42" spans="1:7" customFormat="1" ht="15">
      <c r="A42" s="20"/>
      <c r="B42" s="20"/>
      <c r="E42" s="5"/>
      <c r="G42" s="50">
        <v>172041.59</v>
      </c>
    </row>
    <row r="43" spans="1:7" customFormat="1" ht="18">
      <c r="A43" s="30" t="s">
        <v>42</v>
      </c>
      <c r="B43" s="58" t="s">
        <v>70</v>
      </c>
      <c r="C43" s="27"/>
      <c r="D43" s="27"/>
      <c r="E43" s="27"/>
      <c r="F43" s="27"/>
      <c r="G43" s="51">
        <f>F40-G42</f>
        <v>-21580.25999999998</v>
      </c>
    </row>
    <row r="44" spans="1:7" customFormat="1" ht="18">
      <c r="A44" s="32"/>
      <c r="B44" s="58" t="s">
        <v>113</v>
      </c>
      <c r="C44" s="27"/>
      <c r="D44" s="27"/>
      <c r="E44" s="27"/>
      <c r="F44" s="27"/>
    </row>
    <row r="45" spans="1:7" customFormat="1" ht="16.5">
      <c r="A45" s="32"/>
      <c r="B45" s="31"/>
      <c r="C45" s="27"/>
      <c r="D45" s="27"/>
      <c r="E45" s="27"/>
      <c r="F45" s="27"/>
    </row>
    <row r="46" spans="1:7" customFormat="1" ht="18">
      <c r="A46" s="30" t="s">
        <v>43</v>
      </c>
      <c r="B46" s="58" t="s">
        <v>44</v>
      </c>
      <c r="C46" s="27"/>
      <c r="D46" s="27"/>
      <c r="E46" s="27"/>
      <c r="F46" s="27"/>
    </row>
    <row r="47" spans="1:7" customFormat="1" ht="18">
      <c r="A47" s="32"/>
      <c r="B47" s="58" t="s">
        <v>45</v>
      </c>
      <c r="C47" s="27"/>
      <c r="D47" s="27"/>
      <c r="E47" s="27"/>
      <c r="F47" s="27"/>
    </row>
    <row r="48" spans="1:7" customFormat="1" ht="18">
      <c r="A48" s="30" t="s">
        <v>46</v>
      </c>
      <c r="B48" s="58" t="s">
        <v>47</v>
      </c>
      <c r="C48" s="27"/>
      <c r="D48" s="27"/>
      <c r="E48" s="27"/>
      <c r="F48" s="27"/>
    </row>
    <row r="49" spans="1:6" customFormat="1" ht="16.5">
      <c r="A49" s="31"/>
      <c r="B49" s="31"/>
      <c r="C49" s="27"/>
      <c r="D49" s="27"/>
      <c r="E49" s="27"/>
      <c r="F49" s="27"/>
    </row>
    <row r="50" spans="1:6" customFormat="1" ht="16.5">
      <c r="A50" s="27" t="s">
        <v>48</v>
      </c>
      <c r="B50" s="31"/>
      <c r="C50" s="27"/>
      <c r="D50" s="27"/>
      <c r="E50" s="27"/>
      <c r="F50" s="27"/>
    </row>
    <row r="51" spans="1:6" customFormat="1" ht="16.5">
      <c r="A51" s="27" t="s">
        <v>49</v>
      </c>
      <c r="B51" s="31"/>
      <c r="C51" s="27"/>
      <c r="D51" s="27"/>
      <c r="E51" s="27"/>
      <c r="F51" s="27"/>
    </row>
    <row r="52" spans="1:6" customFormat="1" ht="15.75">
      <c r="A52" s="21"/>
      <c r="B52" s="21"/>
      <c r="C52" s="7"/>
      <c r="D52" s="7"/>
      <c r="E52" s="5"/>
      <c r="F52" s="7"/>
    </row>
    <row r="53" spans="1:6" customFormat="1" ht="18">
      <c r="A53" s="21"/>
      <c r="B53" s="21"/>
      <c r="C53" s="23" t="s">
        <v>50</v>
      </c>
      <c r="D53" s="23"/>
      <c r="E53" s="5"/>
      <c r="F53" s="7"/>
    </row>
    <row r="54" spans="1:6" customFormat="1" ht="18">
      <c r="A54" s="21"/>
      <c r="B54" s="21"/>
      <c r="C54" s="23"/>
      <c r="D54" s="23"/>
      <c r="E54" s="5"/>
      <c r="F54" s="7"/>
    </row>
    <row r="55" spans="1:6" customFormat="1" ht="15.75">
      <c r="A55" s="21"/>
      <c r="B55" s="21"/>
      <c r="C55" s="7"/>
      <c r="D55" s="7"/>
      <c r="E55" s="5"/>
      <c r="F55" s="7"/>
    </row>
    <row r="56" spans="1:6" customFormat="1" ht="15.75">
      <c r="A56" s="22" t="s">
        <v>51</v>
      </c>
      <c r="B56" s="21"/>
      <c r="C56" s="24"/>
      <c r="D56" s="24"/>
      <c r="E56" s="5"/>
      <c r="F56" s="25" t="s">
        <v>52</v>
      </c>
    </row>
    <row r="57" spans="1:6" customFormat="1" ht="15.75">
      <c r="A57" s="22"/>
      <c r="B57" s="21"/>
      <c r="C57" s="26"/>
      <c r="D57" s="26"/>
      <c r="E57" s="5"/>
      <c r="F57" s="25"/>
    </row>
    <row r="58" spans="1:6" hidden="1"/>
    <row r="59" spans="1:6" hidden="1"/>
    <row r="60" spans="1:6" ht="13.5" hidden="1" customHeight="1"/>
    <row r="61" spans="1:6" hidden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t="15.75">
      <c r="A167" s="22" t="s">
        <v>53</v>
      </c>
      <c r="C167" s="24"/>
      <c r="D167" s="24"/>
      <c r="F167" s="25" t="s">
        <v>57</v>
      </c>
    </row>
  </sheetData>
  <mergeCells count="20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39:B39"/>
    <mergeCell ref="A40:B40"/>
    <mergeCell ref="A41:B41"/>
    <mergeCell ref="A33:B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76" fitToHeight="2" orientation="portrait" verticalDpi="0" r:id="rId1"/>
  <rowBreaks count="1" manualBreakCount="1">
    <brk id="2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8"/>
  <sheetViews>
    <sheetView topLeftCell="A4" zoomScale="120" zoomScaleNormal="120" workbookViewId="0">
      <selection activeCell="B47" sqref="B47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93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79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52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29.25" customHeight="1">
      <c r="A25" s="69" t="s">
        <v>22</v>
      </c>
      <c r="B25" s="70"/>
      <c r="C25" s="10" t="s">
        <v>2</v>
      </c>
      <c r="D25" s="10" t="s">
        <v>23</v>
      </c>
      <c r="E25" s="11">
        <f>F25/G25</f>
        <v>0</v>
      </c>
      <c r="F25" s="12">
        <v>0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1.465686910913198</v>
      </c>
      <c r="F26" s="12">
        <v>11289.6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9" si="0">F27/G27</f>
        <v>0</v>
      </c>
      <c r="F27" s="12">
        <v>0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0</v>
      </c>
      <c r="F28" s="12">
        <v>0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5.7212993015345468</v>
      </c>
      <c r="F29" s="12">
        <f>22679.54+21389.34</f>
        <v>44068.880000000005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1.1728961649313219</v>
      </c>
      <c r="F31" s="12">
        <v>9034.35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1.1625684833692518</v>
      </c>
      <c r="F32" s="12">
        <f>4454.8+4500</f>
        <v>8954.7999999999993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7" customFormat="1" ht="34.5" customHeight="1">
      <c r="A38" s="59" t="s">
        <v>67</v>
      </c>
      <c r="B38" s="60"/>
      <c r="C38" s="14" t="s">
        <v>35</v>
      </c>
      <c r="D38" s="10" t="s">
        <v>23</v>
      </c>
      <c r="E38" s="11">
        <f t="shared" si="0"/>
        <v>0.46218160101783812</v>
      </c>
      <c r="F38" s="12">
        <v>3560</v>
      </c>
      <c r="G38" s="13">
        <v>7702.6</v>
      </c>
    </row>
    <row r="39" spans="1:7" customFormat="1" ht="26.25" customHeight="1">
      <c r="A39" s="59" t="s">
        <v>38</v>
      </c>
      <c r="B39" s="60"/>
      <c r="C39" s="14" t="s">
        <v>31</v>
      </c>
      <c r="D39" s="10" t="s">
        <v>23</v>
      </c>
      <c r="E39" s="11">
        <f t="shared" si="0"/>
        <v>2.9999999999999996</v>
      </c>
      <c r="F39" s="12">
        <v>23107.8</v>
      </c>
      <c r="G39" s="13">
        <v>7702.6</v>
      </c>
    </row>
    <row r="40" spans="1:7" customFormat="1" ht="26.25" hidden="1" customHeight="1">
      <c r="A40" s="59" t="s">
        <v>39</v>
      </c>
      <c r="B40" s="60"/>
      <c r="C40" s="10"/>
      <c r="D40" s="10"/>
      <c r="E40" s="11"/>
      <c r="F40" s="12">
        <v>0</v>
      </c>
      <c r="G40" s="13">
        <v>7702.6</v>
      </c>
    </row>
    <row r="41" spans="1:7" customFormat="1" ht="21" customHeight="1">
      <c r="A41" s="61" t="s">
        <v>40</v>
      </c>
      <c r="B41" s="62"/>
      <c r="C41" s="15"/>
      <c r="D41" s="15"/>
      <c r="E41" s="16"/>
      <c r="F41" s="42">
        <f>SUM(F25:F40)</f>
        <v>133663.86000000002</v>
      </c>
      <c r="G41" s="17"/>
    </row>
    <row r="42" spans="1:7" customFormat="1" ht="15">
      <c r="A42" s="63"/>
      <c r="B42" s="63"/>
      <c r="E42" s="5"/>
    </row>
    <row r="43" spans="1:7" customFormat="1" ht="15">
      <c r="A43" s="20"/>
      <c r="B43" s="20"/>
      <c r="E43" s="5"/>
      <c r="G43" s="50">
        <v>172041.59</v>
      </c>
    </row>
    <row r="44" spans="1:7" customFormat="1" ht="16.5">
      <c r="A44" s="30" t="s">
        <v>42</v>
      </c>
      <c r="B44" s="40" t="s">
        <v>71</v>
      </c>
      <c r="C44" s="27"/>
      <c r="D44" s="27"/>
      <c r="E44" s="27"/>
      <c r="F44" s="27"/>
      <c r="G44" s="51">
        <f>F41-G43</f>
        <v>-38377.729999999981</v>
      </c>
    </row>
    <row r="45" spans="1:7" customFormat="1" ht="16.5">
      <c r="A45" s="32"/>
      <c r="B45" s="40" t="s">
        <v>114</v>
      </c>
      <c r="C45" s="27"/>
      <c r="D45" s="27"/>
      <c r="E45" s="27"/>
      <c r="F45" s="27"/>
    </row>
    <row r="46" spans="1:7" customFormat="1" ht="16.5">
      <c r="A46" s="32"/>
      <c r="B46" s="31"/>
      <c r="C46" s="27"/>
      <c r="D46" s="27"/>
      <c r="E46" s="27"/>
      <c r="F46" s="27"/>
    </row>
    <row r="47" spans="1:7" customFormat="1" ht="16.5">
      <c r="A47" s="30" t="s">
        <v>43</v>
      </c>
      <c r="B47" s="31" t="s">
        <v>44</v>
      </c>
      <c r="C47" s="27"/>
      <c r="D47" s="27"/>
      <c r="E47" s="27"/>
      <c r="F47" s="27"/>
    </row>
    <row r="48" spans="1:7" customFormat="1" ht="16.5">
      <c r="A48" s="32"/>
      <c r="B48" s="31" t="s">
        <v>45</v>
      </c>
      <c r="C48" s="27"/>
      <c r="D48" s="27"/>
      <c r="E48" s="27"/>
      <c r="F48" s="27"/>
    </row>
    <row r="49" spans="1:6" customFormat="1" ht="16.5">
      <c r="A49" s="30" t="s">
        <v>46</v>
      </c>
      <c r="B49" s="33" t="s">
        <v>47</v>
      </c>
      <c r="C49" s="27"/>
      <c r="D49" s="27"/>
      <c r="E49" s="27"/>
      <c r="F49" s="27"/>
    </row>
    <row r="50" spans="1:6" customFormat="1" ht="16.5">
      <c r="A50" s="31"/>
      <c r="B50" s="31"/>
      <c r="C50" s="27"/>
      <c r="D50" s="27"/>
      <c r="E50" s="27"/>
      <c r="F50" s="27"/>
    </row>
    <row r="51" spans="1:6" customFormat="1" ht="16.5">
      <c r="A51" s="27" t="s">
        <v>48</v>
      </c>
      <c r="B51" s="31"/>
      <c r="C51" s="27"/>
      <c r="D51" s="27"/>
      <c r="E51" s="27"/>
      <c r="F51" s="27"/>
    </row>
    <row r="52" spans="1:6" customFormat="1" ht="16.5">
      <c r="A52" s="27" t="s">
        <v>49</v>
      </c>
      <c r="B52" s="31"/>
      <c r="C52" s="27"/>
      <c r="D52" s="27"/>
      <c r="E52" s="27"/>
      <c r="F52" s="27"/>
    </row>
    <row r="53" spans="1:6" customFormat="1" ht="15.75">
      <c r="A53" s="21"/>
      <c r="B53" s="21"/>
      <c r="C53" s="7"/>
      <c r="D53" s="7"/>
      <c r="E53" s="5"/>
      <c r="F53" s="7"/>
    </row>
    <row r="54" spans="1:6" customFormat="1" ht="18">
      <c r="A54" s="21"/>
      <c r="B54" s="21"/>
      <c r="C54" s="23" t="s">
        <v>50</v>
      </c>
      <c r="D54" s="23"/>
      <c r="E54" s="5"/>
      <c r="F54" s="7"/>
    </row>
    <row r="55" spans="1:6" customFormat="1" ht="18">
      <c r="A55" s="21"/>
      <c r="B55" s="21"/>
      <c r="C55" s="23"/>
      <c r="D55" s="23"/>
      <c r="E55" s="5"/>
      <c r="F55" s="7"/>
    </row>
    <row r="56" spans="1:6" customFormat="1" ht="15.75">
      <c r="A56" s="21"/>
      <c r="B56" s="21"/>
      <c r="C56" s="7"/>
      <c r="D56" s="7"/>
      <c r="E56" s="5"/>
      <c r="F56" s="7"/>
    </row>
    <row r="57" spans="1:6" customFormat="1" ht="15.75">
      <c r="A57" s="22" t="s">
        <v>51</v>
      </c>
      <c r="B57" s="21"/>
      <c r="C57" s="24"/>
      <c r="D57" s="24"/>
      <c r="E57" s="5"/>
      <c r="F57" s="25" t="s">
        <v>52</v>
      </c>
    </row>
    <row r="58" spans="1:6" customFormat="1" ht="15.75">
      <c r="A58" s="22"/>
      <c r="B58" s="21"/>
      <c r="C58" s="26"/>
      <c r="D58" s="26"/>
      <c r="E58" s="5"/>
      <c r="F58" s="25"/>
    </row>
    <row r="59" spans="1:6" hidden="1"/>
    <row r="60" spans="1:6" hidden="1"/>
    <row r="61" spans="1:6" ht="13.5" hidden="1" customHeight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idden="1"/>
    <row r="168" spans="1:6" ht="15.75">
      <c r="A168" s="22" t="s">
        <v>53</v>
      </c>
      <c r="C168" s="24"/>
      <c r="D168" s="24"/>
      <c r="F168" s="25" t="s">
        <v>57</v>
      </c>
    </row>
  </sheetData>
  <mergeCells count="21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40:B40"/>
    <mergeCell ref="A41:B41"/>
    <mergeCell ref="A42:B42"/>
    <mergeCell ref="A33:B33"/>
    <mergeCell ref="A34:B34"/>
    <mergeCell ref="A35:B35"/>
    <mergeCell ref="A36:B36"/>
    <mergeCell ref="A37:B37"/>
    <mergeCell ref="A39:B39"/>
    <mergeCell ref="A38:B3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7"/>
  <sheetViews>
    <sheetView zoomScale="120" zoomScaleNormal="120" workbookViewId="0">
      <selection activeCell="B46" sqref="B46:B48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94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80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52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47.25" customHeight="1">
      <c r="A25" s="69" t="s">
        <v>104</v>
      </c>
      <c r="B25" s="70"/>
      <c r="C25" s="10" t="s">
        <v>2</v>
      </c>
      <c r="D25" s="10" t="s">
        <v>23</v>
      </c>
      <c r="E25" s="11">
        <f>F25/G25</f>
        <v>0.47711162464622331</v>
      </c>
      <c r="F25" s="12">
        <v>3675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1.9583452340768053</v>
      </c>
      <c r="F26" s="12">
        <v>15084.35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8" si="0">F27/G27</f>
        <v>0</v>
      </c>
      <c r="F27" s="12">
        <v>0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2.5322358684080699</v>
      </c>
      <c r="F28" s="12">
        <v>19504.8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5.0189585334822002</v>
      </c>
      <c r="F29" s="12">
        <f>22679.54+15979.49</f>
        <v>38659.03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1.3812673642666113</v>
      </c>
      <c r="F31" s="12">
        <f>9034.35+1605</f>
        <v>10639.35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0.57944200659517564</v>
      </c>
      <c r="F32" s="12">
        <v>4463.21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7" customFormat="1" ht="26.25" customHeight="1">
      <c r="A38" s="59" t="s">
        <v>38</v>
      </c>
      <c r="B38" s="60"/>
      <c r="C38" s="14" t="s">
        <v>31</v>
      </c>
      <c r="D38" s="10" t="s">
        <v>23</v>
      </c>
      <c r="E38" s="11">
        <f t="shared" si="0"/>
        <v>2.9999999999999996</v>
      </c>
      <c r="F38" s="12">
        <v>23107.8</v>
      </c>
      <c r="G38" s="13">
        <v>7702.6</v>
      </c>
    </row>
    <row r="39" spans="1:7" customFormat="1" ht="26.25" hidden="1" customHeight="1">
      <c r="A39" s="59" t="s">
        <v>39</v>
      </c>
      <c r="B39" s="60"/>
      <c r="C39" s="10"/>
      <c r="D39" s="10"/>
      <c r="E39" s="11"/>
      <c r="F39" s="12">
        <v>0</v>
      </c>
      <c r="G39" s="13">
        <v>7702.6</v>
      </c>
    </row>
    <row r="40" spans="1:7" customFormat="1" ht="21" customHeight="1">
      <c r="A40" s="61" t="s">
        <v>40</v>
      </c>
      <c r="B40" s="62"/>
      <c r="C40" s="15"/>
      <c r="D40" s="15"/>
      <c r="E40" s="16"/>
      <c r="F40" s="42">
        <f>SUM(F25:F39)</f>
        <v>148781.97</v>
      </c>
      <c r="G40" s="17"/>
    </row>
    <row r="41" spans="1:7" customFormat="1" ht="15">
      <c r="A41" s="63"/>
      <c r="B41" s="63"/>
      <c r="E41" s="5"/>
    </row>
    <row r="42" spans="1:7" customFormat="1" ht="15">
      <c r="A42" s="20"/>
      <c r="B42" s="20"/>
      <c r="E42" s="5"/>
      <c r="G42" s="50">
        <v>172041.59</v>
      </c>
    </row>
    <row r="43" spans="1:7" customFormat="1" ht="18">
      <c r="A43" s="30" t="s">
        <v>42</v>
      </c>
      <c r="B43" s="58" t="s">
        <v>72</v>
      </c>
      <c r="C43" s="27"/>
      <c r="D43" s="27"/>
      <c r="E43" s="27"/>
      <c r="F43" s="27"/>
      <c r="G43" s="51">
        <f>F40-G42</f>
        <v>-23259.619999999995</v>
      </c>
    </row>
    <row r="44" spans="1:7" customFormat="1" ht="18">
      <c r="A44" s="32"/>
      <c r="B44" s="58" t="s">
        <v>115</v>
      </c>
      <c r="C44" s="27"/>
      <c r="D44" s="27"/>
      <c r="E44" s="27"/>
      <c r="F44" s="27"/>
    </row>
    <row r="45" spans="1:7" customFormat="1" ht="16.5">
      <c r="A45" s="32"/>
      <c r="B45" s="31"/>
      <c r="C45" s="27"/>
      <c r="D45" s="27"/>
      <c r="E45" s="27"/>
      <c r="F45" s="27"/>
    </row>
    <row r="46" spans="1:7" customFormat="1" ht="18">
      <c r="A46" s="30" t="s">
        <v>43</v>
      </c>
      <c r="B46" s="58" t="s">
        <v>44</v>
      </c>
      <c r="C46" s="27"/>
      <c r="D46" s="27"/>
      <c r="E46" s="27"/>
      <c r="F46" s="27"/>
    </row>
    <row r="47" spans="1:7" customFormat="1" ht="18">
      <c r="A47" s="32"/>
      <c r="B47" s="58" t="s">
        <v>45</v>
      </c>
      <c r="C47" s="27"/>
      <c r="D47" s="27"/>
      <c r="E47" s="27"/>
      <c r="F47" s="27"/>
    </row>
    <row r="48" spans="1:7" customFormat="1" ht="18">
      <c r="A48" s="30" t="s">
        <v>46</v>
      </c>
      <c r="B48" s="58" t="s">
        <v>47</v>
      </c>
      <c r="C48" s="27"/>
      <c r="D48" s="27"/>
      <c r="E48" s="27"/>
      <c r="F48" s="27"/>
    </row>
    <row r="49" spans="1:6" customFormat="1" ht="16.5">
      <c r="A49" s="31"/>
      <c r="B49" s="31"/>
      <c r="C49" s="27"/>
      <c r="D49" s="27"/>
      <c r="E49" s="27"/>
      <c r="F49" s="27"/>
    </row>
    <row r="50" spans="1:6" customFormat="1" ht="16.5">
      <c r="A50" s="27" t="s">
        <v>48</v>
      </c>
      <c r="B50" s="31"/>
      <c r="C50" s="27"/>
      <c r="D50" s="27"/>
      <c r="E50" s="27"/>
      <c r="F50" s="27"/>
    </row>
    <row r="51" spans="1:6" customFormat="1" ht="16.5">
      <c r="A51" s="27" t="s">
        <v>49</v>
      </c>
      <c r="B51" s="31"/>
      <c r="C51" s="27"/>
      <c r="D51" s="27"/>
      <c r="E51" s="27"/>
      <c r="F51" s="27"/>
    </row>
    <row r="52" spans="1:6" customFormat="1" ht="15.75">
      <c r="A52" s="21"/>
      <c r="B52" s="21"/>
      <c r="C52" s="7"/>
      <c r="D52" s="7"/>
      <c r="E52" s="5"/>
      <c r="F52" s="7"/>
    </row>
    <row r="53" spans="1:6" customFormat="1" ht="18">
      <c r="A53" s="21"/>
      <c r="B53" s="21"/>
      <c r="C53" s="23" t="s">
        <v>50</v>
      </c>
      <c r="D53" s="23"/>
      <c r="E53" s="5"/>
      <c r="F53" s="7"/>
    </row>
    <row r="54" spans="1:6" customFormat="1" ht="18">
      <c r="A54" s="21"/>
      <c r="B54" s="21"/>
      <c r="C54" s="23"/>
      <c r="D54" s="23"/>
      <c r="E54" s="5"/>
      <c r="F54" s="7"/>
    </row>
    <row r="55" spans="1:6" customFormat="1" ht="15.75">
      <c r="A55" s="21"/>
      <c r="B55" s="21"/>
      <c r="C55" s="7"/>
      <c r="D55" s="7"/>
      <c r="E55" s="5"/>
      <c r="F55" s="7"/>
    </row>
    <row r="56" spans="1:6" customFormat="1" ht="15.75">
      <c r="A56" s="22" t="s">
        <v>51</v>
      </c>
      <c r="B56" s="21"/>
      <c r="C56" s="24"/>
      <c r="D56" s="24"/>
      <c r="E56" s="5"/>
      <c r="F56" s="25" t="s">
        <v>52</v>
      </c>
    </row>
    <row r="57" spans="1:6" customFormat="1" ht="15.75">
      <c r="A57" s="22"/>
      <c r="B57" s="21"/>
      <c r="C57" s="26"/>
      <c r="D57" s="26"/>
      <c r="E57" s="5"/>
      <c r="F57" s="25"/>
    </row>
    <row r="58" spans="1:6" hidden="1"/>
    <row r="59" spans="1:6" hidden="1"/>
    <row r="60" spans="1:6" ht="13.5" hidden="1" customHeight="1"/>
    <row r="61" spans="1:6" hidden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t="15.75">
      <c r="A167" s="22" t="s">
        <v>53</v>
      </c>
      <c r="C167" s="24"/>
      <c r="D167" s="24"/>
      <c r="F167" s="25" t="s">
        <v>57</v>
      </c>
    </row>
  </sheetData>
  <mergeCells count="20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39:B39"/>
    <mergeCell ref="A40:B40"/>
    <mergeCell ref="A41:B41"/>
    <mergeCell ref="A33:B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7"/>
  <sheetViews>
    <sheetView topLeftCell="A37" zoomScale="120" zoomScaleNormal="120" workbookViewId="0">
      <selection activeCell="B46" sqref="B46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95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81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52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29.25" customHeight="1">
      <c r="A25" s="69" t="s">
        <v>22</v>
      </c>
      <c r="B25" s="70"/>
      <c r="C25" s="10" t="s">
        <v>2</v>
      </c>
      <c r="D25" s="10" t="s">
        <v>23</v>
      </c>
      <c r="E25" s="11">
        <f>F25/G25</f>
        <v>0</v>
      </c>
      <c r="F25" s="12">
        <v>0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1.3143743670968244</v>
      </c>
      <c r="F26" s="12">
        <v>10124.1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8" si="0">F27/G27</f>
        <v>0.73611507802560172</v>
      </c>
      <c r="F27" s="12">
        <v>5670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1.759665567470724</v>
      </c>
      <c r="F28" s="12">
        <v>13554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4.5099018513229296</v>
      </c>
      <c r="F29" s="12">
        <f>22063.33+12674.64</f>
        <v>34737.97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1.188194895230182</v>
      </c>
      <c r="F31" s="12">
        <v>9152.19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0.58410017396723179</v>
      </c>
      <c r="F32" s="12">
        <v>4499.09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2.6659829148599171E-2</v>
      </c>
      <c r="F36" s="12">
        <v>205.35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7" customFormat="1" ht="26.25" customHeight="1">
      <c r="A38" s="59" t="s">
        <v>38</v>
      </c>
      <c r="B38" s="60"/>
      <c r="C38" s="14" t="s">
        <v>31</v>
      </c>
      <c r="D38" s="10" t="s">
        <v>23</v>
      </c>
      <c r="E38" s="11">
        <f t="shared" si="0"/>
        <v>2.9999999999999996</v>
      </c>
      <c r="F38" s="12">
        <v>23107.8</v>
      </c>
      <c r="G38" s="13">
        <v>7702.6</v>
      </c>
    </row>
    <row r="39" spans="1:7" customFormat="1" ht="26.25" hidden="1" customHeight="1">
      <c r="A39" s="59" t="s">
        <v>39</v>
      </c>
      <c r="B39" s="60"/>
      <c r="C39" s="10"/>
      <c r="D39" s="10"/>
      <c r="E39" s="11"/>
      <c r="F39" s="12">
        <v>0</v>
      </c>
      <c r="G39" s="13">
        <v>7702.6</v>
      </c>
    </row>
    <row r="40" spans="1:7" customFormat="1" ht="21" customHeight="1">
      <c r="A40" s="61" t="s">
        <v>40</v>
      </c>
      <c r="B40" s="62"/>
      <c r="C40" s="15"/>
      <c r="D40" s="15"/>
      <c r="E40" s="16"/>
      <c r="F40" s="42">
        <f>SUM(F25:F39)</f>
        <v>134698.93</v>
      </c>
      <c r="G40" s="17"/>
    </row>
    <row r="41" spans="1:7" customFormat="1" ht="15">
      <c r="A41" s="63"/>
      <c r="B41" s="63"/>
      <c r="E41" s="5"/>
    </row>
    <row r="42" spans="1:7" customFormat="1" ht="15">
      <c r="A42" s="20"/>
      <c r="B42" s="20"/>
      <c r="E42" s="5"/>
      <c r="G42" s="50">
        <v>172041.59</v>
      </c>
    </row>
    <row r="43" spans="1:7" customFormat="1" ht="16.5">
      <c r="A43" s="30" t="s">
        <v>42</v>
      </c>
      <c r="B43" s="40" t="s">
        <v>73</v>
      </c>
      <c r="C43" s="27"/>
      <c r="D43" s="27"/>
      <c r="E43" s="27"/>
      <c r="F43" s="27"/>
      <c r="G43" s="51">
        <f>F40-G42</f>
        <v>-37342.660000000003</v>
      </c>
    </row>
    <row r="44" spans="1:7" customFormat="1" ht="16.5">
      <c r="A44" s="32"/>
      <c r="B44" s="40" t="s">
        <v>116</v>
      </c>
      <c r="C44" s="27"/>
      <c r="D44" s="27"/>
      <c r="E44" s="27"/>
      <c r="F44" s="27"/>
    </row>
    <row r="45" spans="1:7" customFormat="1" ht="16.5">
      <c r="A45" s="32"/>
      <c r="B45" s="31"/>
      <c r="C45" s="27"/>
      <c r="D45" s="27"/>
      <c r="E45" s="27"/>
      <c r="F45" s="27"/>
    </row>
    <row r="46" spans="1:7" customFormat="1" ht="16.5">
      <c r="A46" s="30" t="s">
        <v>43</v>
      </c>
      <c r="B46" s="31" t="s">
        <v>44</v>
      </c>
      <c r="C46" s="27"/>
      <c r="D46" s="27"/>
      <c r="E46" s="27"/>
      <c r="F46" s="27"/>
    </row>
    <row r="47" spans="1:7" customFormat="1" ht="16.5">
      <c r="A47" s="32"/>
      <c r="B47" s="31" t="s">
        <v>45</v>
      </c>
      <c r="C47" s="27"/>
      <c r="D47" s="27"/>
      <c r="E47" s="27"/>
      <c r="F47" s="27"/>
    </row>
    <row r="48" spans="1:7" customFormat="1" ht="16.5">
      <c r="A48" s="30" t="s">
        <v>46</v>
      </c>
      <c r="B48" s="33" t="s">
        <v>47</v>
      </c>
      <c r="C48" s="27"/>
      <c r="D48" s="27"/>
      <c r="E48" s="27"/>
      <c r="F48" s="27"/>
    </row>
    <row r="49" spans="1:6" customFormat="1" ht="16.5">
      <c r="A49" s="31"/>
      <c r="B49" s="31"/>
      <c r="C49" s="27"/>
      <c r="D49" s="27"/>
      <c r="E49" s="27"/>
      <c r="F49" s="27"/>
    </row>
    <row r="50" spans="1:6" customFormat="1" ht="16.5">
      <c r="A50" s="27" t="s">
        <v>48</v>
      </c>
      <c r="B50" s="31"/>
      <c r="C50" s="27"/>
      <c r="D50" s="27"/>
      <c r="E50" s="27"/>
      <c r="F50" s="27"/>
    </row>
    <row r="51" spans="1:6" customFormat="1" ht="16.5">
      <c r="A51" s="27" t="s">
        <v>49</v>
      </c>
      <c r="B51" s="31"/>
      <c r="C51" s="27"/>
      <c r="D51" s="27"/>
      <c r="E51" s="27"/>
      <c r="F51" s="27"/>
    </row>
    <row r="52" spans="1:6" customFormat="1" ht="15.75">
      <c r="A52" s="21"/>
      <c r="B52" s="21"/>
      <c r="C52" s="7"/>
      <c r="D52" s="7"/>
      <c r="E52" s="5"/>
      <c r="F52" s="7"/>
    </row>
    <row r="53" spans="1:6" customFormat="1" ht="18">
      <c r="A53" s="21"/>
      <c r="B53" s="21"/>
      <c r="C53" s="23" t="s">
        <v>50</v>
      </c>
      <c r="D53" s="23"/>
      <c r="E53" s="5"/>
      <c r="F53" s="7"/>
    </row>
    <row r="54" spans="1:6" customFormat="1" ht="18">
      <c r="A54" s="21"/>
      <c r="B54" s="21"/>
      <c r="C54" s="23"/>
      <c r="D54" s="23"/>
      <c r="E54" s="5"/>
      <c r="F54" s="7"/>
    </row>
    <row r="55" spans="1:6" customFormat="1" ht="15.75">
      <c r="A55" s="21"/>
      <c r="B55" s="21"/>
      <c r="C55" s="7"/>
      <c r="D55" s="7"/>
      <c r="E55" s="5"/>
      <c r="F55" s="7"/>
    </row>
    <row r="56" spans="1:6" customFormat="1" ht="15.75">
      <c r="A56" s="22" t="s">
        <v>51</v>
      </c>
      <c r="B56" s="21"/>
      <c r="C56" s="24"/>
      <c r="D56" s="24"/>
      <c r="E56" s="5"/>
      <c r="F56" s="25" t="s">
        <v>52</v>
      </c>
    </row>
    <row r="57" spans="1:6" customFormat="1" ht="15.75">
      <c r="A57" s="22"/>
      <c r="B57" s="21"/>
      <c r="C57" s="26"/>
      <c r="D57" s="26"/>
      <c r="E57" s="5"/>
      <c r="F57" s="25"/>
    </row>
    <row r="58" spans="1:6" hidden="1"/>
    <row r="59" spans="1:6" hidden="1"/>
    <row r="60" spans="1:6" ht="13.5" hidden="1" customHeight="1"/>
    <row r="61" spans="1:6" hidden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t="15.75">
      <c r="A167" s="22" t="s">
        <v>53</v>
      </c>
      <c r="C167" s="24"/>
      <c r="D167" s="24"/>
      <c r="F167" s="25" t="s">
        <v>57</v>
      </c>
    </row>
  </sheetData>
  <mergeCells count="20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39:B39"/>
    <mergeCell ref="A40:B40"/>
    <mergeCell ref="A41:B41"/>
    <mergeCell ref="A33:B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7"/>
  <sheetViews>
    <sheetView topLeftCell="A33" zoomScale="120" zoomScaleNormal="120" workbookViewId="0">
      <selection activeCell="J173" sqref="J173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96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82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52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29.25" customHeight="1">
      <c r="A25" s="69" t="s">
        <v>105</v>
      </c>
      <c r="B25" s="70"/>
      <c r="C25" s="10" t="s">
        <v>2</v>
      </c>
      <c r="D25" s="10" t="s">
        <v>23</v>
      </c>
      <c r="E25" s="11">
        <f>F25/G25</f>
        <v>1.1951808480253421</v>
      </c>
      <c r="F25" s="12">
        <v>9206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1.5262119284397475</v>
      </c>
      <c r="F26" s="12">
        <v>11755.8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9" si="0">F27/G27</f>
        <v>0.91592449302832801</v>
      </c>
      <c r="F27" s="12">
        <v>7055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0</v>
      </c>
      <c r="F28" s="12">
        <v>0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2.8423999688416894</v>
      </c>
      <c r="F29" s="12">
        <f>21893.87</f>
        <v>21893.87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1.1728961649313219</v>
      </c>
      <c r="F31" s="12">
        <v>9034.35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0.86346688131280336</v>
      </c>
      <c r="F32" s="12">
        <v>6650.94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7" customFormat="1" ht="27.75" customHeight="1">
      <c r="A38" s="59" t="s">
        <v>106</v>
      </c>
      <c r="B38" s="60"/>
      <c r="C38" s="14" t="s">
        <v>35</v>
      </c>
      <c r="D38" s="10" t="s">
        <v>23</v>
      </c>
      <c r="E38" s="11">
        <f t="shared" si="0"/>
        <v>1.1866123127255732</v>
      </c>
      <c r="F38" s="12">
        <v>9140</v>
      </c>
      <c r="G38" s="13">
        <v>7702.6</v>
      </c>
    </row>
    <row r="39" spans="1:7" customFormat="1" ht="26.25" customHeight="1">
      <c r="A39" s="59" t="s">
        <v>38</v>
      </c>
      <c r="B39" s="60"/>
      <c r="C39" s="14" t="s">
        <v>31</v>
      </c>
      <c r="D39" s="10" t="s">
        <v>23</v>
      </c>
      <c r="E39" s="11">
        <f t="shared" si="0"/>
        <v>2.9999999999999996</v>
      </c>
      <c r="F39" s="12">
        <v>23107.8</v>
      </c>
      <c r="G39" s="13">
        <v>7702.6</v>
      </c>
    </row>
    <row r="40" spans="1:7" customFormat="1" ht="26.25" hidden="1" customHeight="1">
      <c r="A40" s="59" t="s">
        <v>39</v>
      </c>
      <c r="B40" s="60"/>
      <c r="C40" s="10"/>
      <c r="D40" s="10"/>
      <c r="E40" s="11"/>
      <c r="F40" s="12">
        <v>0</v>
      </c>
      <c r="G40" s="13">
        <v>7702.6</v>
      </c>
    </row>
    <row r="41" spans="1:7" customFormat="1" ht="21" customHeight="1">
      <c r="A41" s="61" t="s">
        <v>40</v>
      </c>
      <c r="B41" s="62"/>
      <c r="C41" s="15"/>
      <c r="D41" s="15"/>
      <c r="E41" s="16"/>
      <c r="F41" s="42">
        <f>SUM(F25:F40)</f>
        <v>131492.19</v>
      </c>
      <c r="G41" s="17"/>
    </row>
    <row r="42" spans="1:7" customFormat="1" ht="15">
      <c r="A42" s="63"/>
      <c r="B42" s="63"/>
      <c r="E42" s="5"/>
    </row>
    <row r="43" spans="1:7" customFormat="1" ht="15">
      <c r="A43" s="20"/>
      <c r="B43" s="20"/>
      <c r="E43" s="5"/>
      <c r="G43" s="50">
        <v>172041.59</v>
      </c>
    </row>
    <row r="44" spans="1:7" customFormat="1" ht="18">
      <c r="A44" s="30" t="s">
        <v>42</v>
      </c>
      <c r="B44" s="58" t="s">
        <v>74</v>
      </c>
      <c r="C44" s="27"/>
      <c r="D44" s="27"/>
      <c r="E44" s="27"/>
      <c r="F44" s="27"/>
      <c r="G44" s="51">
        <f>F41-G43</f>
        <v>-40549.399999999994</v>
      </c>
    </row>
    <row r="45" spans="1:7" customFormat="1" ht="18">
      <c r="A45" s="32"/>
      <c r="B45" s="58" t="s">
        <v>117</v>
      </c>
      <c r="C45" s="27"/>
      <c r="D45" s="27"/>
      <c r="E45" s="27"/>
      <c r="F45" s="27"/>
    </row>
    <row r="46" spans="1:7" customFormat="1" ht="16.5">
      <c r="A46" s="32"/>
      <c r="B46" s="31"/>
      <c r="C46" s="27"/>
      <c r="D46" s="27"/>
      <c r="E46" s="27"/>
      <c r="F46" s="27"/>
    </row>
    <row r="47" spans="1:7" customFormat="1" ht="18">
      <c r="A47" s="30" t="s">
        <v>43</v>
      </c>
      <c r="B47" s="58" t="s">
        <v>44</v>
      </c>
      <c r="C47" s="27"/>
      <c r="D47" s="27"/>
      <c r="E47" s="27"/>
      <c r="F47" s="27"/>
    </row>
    <row r="48" spans="1:7" customFormat="1" ht="18">
      <c r="A48" s="32"/>
      <c r="B48" s="58" t="s">
        <v>45</v>
      </c>
      <c r="C48" s="27"/>
      <c r="D48" s="27"/>
      <c r="E48" s="27"/>
      <c r="F48" s="27"/>
    </row>
    <row r="49" spans="1:6" customFormat="1" ht="18">
      <c r="A49" s="30" t="s">
        <v>46</v>
      </c>
      <c r="B49" s="58" t="s">
        <v>47</v>
      </c>
      <c r="C49" s="27"/>
      <c r="D49" s="27"/>
      <c r="E49" s="27"/>
      <c r="F49" s="27"/>
    </row>
    <row r="50" spans="1:6" customFormat="1" ht="16.5">
      <c r="A50" s="31"/>
      <c r="B50" s="31"/>
      <c r="C50" s="27"/>
      <c r="D50" s="27"/>
      <c r="E50" s="27"/>
      <c r="F50" s="27"/>
    </row>
    <row r="51" spans="1:6" customFormat="1" ht="16.5">
      <c r="A51" s="27" t="s">
        <v>48</v>
      </c>
      <c r="B51" s="31"/>
      <c r="C51" s="27"/>
      <c r="D51" s="27"/>
      <c r="E51" s="27"/>
      <c r="F51" s="27"/>
    </row>
    <row r="52" spans="1:6" customFormat="1" ht="16.5">
      <c r="A52" s="27" t="s">
        <v>49</v>
      </c>
      <c r="B52" s="31"/>
      <c r="C52" s="27"/>
      <c r="D52" s="27"/>
      <c r="E52" s="27"/>
      <c r="F52" s="27"/>
    </row>
    <row r="53" spans="1:6" customFormat="1" ht="15.75">
      <c r="A53" s="21"/>
      <c r="B53" s="21"/>
      <c r="C53" s="7"/>
      <c r="D53" s="7"/>
      <c r="E53" s="5"/>
      <c r="F53" s="7"/>
    </row>
    <row r="54" spans="1:6" customFormat="1" ht="18">
      <c r="A54" s="21"/>
      <c r="B54" s="21"/>
      <c r="C54" s="23" t="s">
        <v>50</v>
      </c>
      <c r="D54" s="23"/>
      <c r="E54" s="5"/>
      <c r="F54" s="7"/>
    </row>
    <row r="55" spans="1:6" customFormat="1" ht="15.75">
      <c r="A55" s="21"/>
      <c r="B55" s="21"/>
      <c r="C55" s="7"/>
      <c r="D55" s="7"/>
      <c r="E55" s="5"/>
      <c r="F55" s="7"/>
    </row>
    <row r="56" spans="1:6" customFormat="1" ht="15.75">
      <c r="A56" s="22" t="s">
        <v>51</v>
      </c>
      <c r="B56" s="21"/>
      <c r="C56" s="24"/>
      <c r="D56" s="24"/>
      <c r="E56" s="5"/>
      <c r="F56" s="25" t="s">
        <v>52</v>
      </c>
    </row>
    <row r="57" spans="1:6" customFormat="1" ht="15.75">
      <c r="A57" s="22"/>
      <c r="B57" s="21"/>
      <c r="C57" s="26"/>
      <c r="D57" s="26"/>
      <c r="E57" s="5"/>
      <c r="F57" s="25"/>
    </row>
    <row r="58" spans="1:6" hidden="1"/>
    <row r="59" spans="1:6" hidden="1"/>
    <row r="60" spans="1:6" ht="13.5" hidden="1" customHeight="1"/>
    <row r="61" spans="1:6" hidden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t="15.75">
      <c r="A167" s="22" t="s">
        <v>53</v>
      </c>
      <c r="C167" s="24"/>
      <c r="D167" s="24"/>
      <c r="F167" s="25" t="s">
        <v>57</v>
      </c>
    </row>
  </sheetData>
  <mergeCells count="21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40:B40"/>
    <mergeCell ref="A41:B41"/>
    <mergeCell ref="A42:B42"/>
    <mergeCell ref="A33:B33"/>
    <mergeCell ref="A34:B34"/>
    <mergeCell ref="A35:B35"/>
    <mergeCell ref="A36:B36"/>
    <mergeCell ref="A37:B37"/>
    <mergeCell ref="A39:B39"/>
    <mergeCell ref="A38:B3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7"/>
  <sheetViews>
    <sheetView topLeftCell="A19" zoomScale="120" zoomScaleNormal="120" workbookViewId="0">
      <selection activeCell="H49" sqref="H49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97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83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52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48.75" customHeight="1">
      <c r="A25" s="69" t="s">
        <v>107</v>
      </c>
      <c r="B25" s="70"/>
      <c r="C25" s="10" t="s">
        <v>2</v>
      </c>
      <c r="D25" s="10" t="s">
        <v>23</v>
      </c>
      <c r="E25" s="11">
        <f>F25/G25</f>
        <v>10.432256640614856</v>
      </c>
      <c r="F25" s="12">
        <v>80355.5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4.7217627813984882</v>
      </c>
      <c r="F26" s="12">
        <v>36369.85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8" si="0">F27/G27</f>
        <v>3.448705631864565</v>
      </c>
      <c r="F27" s="12">
        <v>26564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1.4962350375197984</v>
      </c>
      <c r="F28" s="12">
        <v>11524.9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2.864548334328668</v>
      </c>
      <c r="F29" s="12">
        <f>21716.71+347.76</f>
        <v>22064.469999999998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1.4067964064082257</v>
      </c>
      <c r="F31" s="12">
        <f>9230.99+1605</f>
        <v>10835.99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0.71836263079998963</v>
      </c>
      <c r="F32" s="12">
        <v>5533.26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7" customFormat="1" ht="26.25" customHeight="1">
      <c r="A38" s="59" t="s">
        <v>38</v>
      </c>
      <c r="B38" s="60"/>
      <c r="C38" s="14" t="s">
        <v>31</v>
      </c>
      <c r="D38" s="10" t="s">
        <v>23</v>
      </c>
      <c r="E38" s="11">
        <f t="shared" si="0"/>
        <v>2.9999999999999996</v>
      </c>
      <c r="F38" s="12">
        <v>23107.8</v>
      </c>
      <c r="G38" s="13">
        <v>7702.6</v>
      </c>
    </row>
    <row r="39" spans="1:7" customFormat="1" ht="26.25" hidden="1" customHeight="1">
      <c r="A39" s="59" t="s">
        <v>39</v>
      </c>
      <c r="B39" s="60"/>
      <c r="C39" s="10"/>
      <c r="D39" s="10"/>
      <c r="E39" s="11"/>
      <c r="F39" s="12">
        <v>0</v>
      </c>
      <c r="G39" s="13">
        <v>7702.6</v>
      </c>
    </row>
    <row r="40" spans="1:7" customFormat="1" ht="21" customHeight="1">
      <c r="A40" s="61" t="s">
        <v>40</v>
      </c>
      <c r="B40" s="62"/>
      <c r="C40" s="15"/>
      <c r="D40" s="15"/>
      <c r="E40" s="16"/>
      <c r="F40" s="42">
        <f>SUM(F25:F39)</f>
        <v>250004.2</v>
      </c>
      <c r="G40" s="17"/>
    </row>
    <row r="41" spans="1:7" customFormat="1" ht="15">
      <c r="A41" s="63"/>
      <c r="B41" s="63"/>
      <c r="E41" s="5"/>
    </row>
    <row r="42" spans="1:7" customFormat="1" ht="15">
      <c r="A42" s="20"/>
      <c r="B42" s="20"/>
      <c r="E42" s="5"/>
      <c r="G42" s="50"/>
    </row>
    <row r="43" spans="1:7" customFormat="1" ht="18">
      <c r="A43" s="30" t="s">
        <v>42</v>
      </c>
      <c r="B43" s="58" t="s">
        <v>75</v>
      </c>
      <c r="C43" s="27"/>
      <c r="D43" s="27"/>
      <c r="E43" s="27"/>
      <c r="F43" s="27"/>
      <c r="G43" s="51"/>
    </row>
    <row r="44" spans="1:7" customFormat="1" ht="18">
      <c r="A44" s="32"/>
      <c r="B44" s="58" t="s">
        <v>118</v>
      </c>
      <c r="C44" s="27"/>
      <c r="D44" s="27"/>
      <c r="E44" s="27"/>
      <c r="F44" s="27"/>
    </row>
    <row r="45" spans="1:7" customFormat="1" ht="18">
      <c r="A45" s="32"/>
      <c r="B45" s="58"/>
      <c r="C45" s="27"/>
      <c r="D45" s="27"/>
      <c r="E45" s="27"/>
      <c r="F45" s="27"/>
    </row>
    <row r="46" spans="1:7" customFormat="1" ht="18">
      <c r="A46" s="30" t="s">
        <v>43</v>
      </c>
      <c r="B46" s="58" t="s">
        <v>44</v>
      </c>
      <c r="C46" s="27"/>
      <c r="D46" s="27"/>
      <c r="E46" s="27"/>
      <c r="F46" s="27"/>
    </row>
    <row r="47" spans="1:7" customFormat="1" ht="18">
      <c r="A47" s="32"/>
      <c r="B47" s="58" t="s">
        <v>45</v>
      </c>
      <c r="C47" s="27"/>
      <c r="D47" s="27"/>
      <c r="E47" s="27"/>
      <c r="F47" s="27"/>
    </row>
    <row r="48" spans="1:7" customFormat="1" ht="18">
      <c r="A48" s="30" t="s">
        <v>46</v>
      </c>
      <c r="B48" s="58" t="s">
        <v>47</v>
      </c>
      <c r="C48" s="27"/>
      <c r="D48" s="27"/>
      <c r="E48" s="27"/>
      <c r="F48" s="27"/>
    </row>
    <row r="49" spans="1:6" customFormat="1" ht="16.5">
      <c r="A49" s="31"/>
      <c r="B49" s="31"/>
      <c r="C49" s="27"/>
      <c r="D49" s="27"/>
      <c r="E49" s="27"/>
      <c r="F49" s="27"/>
    </row>
    <row r="50" spans="1:6" customFormat="1" ht="16.5">
      <c r="A50" s="27" t="s">
        <v>48</v>
      </c>
      <c r="B50" s="31"/>
      <c r="C50" s="27"/>
      <c r="D50" s="27"/>
      <c r="E50" s="27"/>
      <c r="F50" s="27"/>
    </row>
    <row r="51" spans="1:6" customFormat="1" ht="16.5">
      <c r="A51" s="27" t="s">
        <v>49</v>
      </c>
      <c r="B51" s="31"/>
      <c r="C51" s="27"/>
      <c r="D51" s="27"/>
      <c r="E51" s="27"/>
      <c r="F51" s="27"/>
    </row>
    <row r="52" spans="1:6" customFormat="1" ht="15.75">
      <c r="A52" s="21"/>
      <c r="B52" s="21"/>
      <c r="C52" s="7"/>
      <c r="D52" s="7"/>
      <c r="E52" s="5"/>
      <c r="F52" s="7"/>
    </row>
    <row r="53" spans="1:6" customFormat="1" ht="18">
      <c r="A53" s="21"/>
      <c r="B53" s="21"/>
      <c r="C53" s="23" t="s">
        <v>50</v>
      </c>
      <c r="D53" s="23"/>
      <c r="E53" s="5"/>
      <c r="F53" s="7"/>
    </row>
    <row r="54" spans="1:6" customFormat="1" ht="18">
      <c r="A54" s="21"/>
      <c r="B54" s="21"/>
      <c r="C54" s="23"/>
      <c r="D54" s="23"/>
      <c r="E54" s="5"/>
      <c r="F54" s="7"/>
    </row>
    <row r="55" spans="1:6" customFormat="1" ht="15.75">
      <c r="A55" s="21"/>
      <c r="B55" s="21"/>
      <c r="C55" s="7"/>
      <c r="D55" s="7"/>
      <c r="E55" s="5"/>
      <c r="F55" s="7"/>
    </row>
    <row r="56" spans="1:6" customFormat="1" ht="15.75">
      <c r="A56" s="22" t="s">
        <v>51</v>
      </c>
      <c r="B56" s="21"/>
      <c r="C56" s="24"/>
      <c r="D56" s="24"/>
      <c r="E56" s="5"/>
      <c r="F56" s="25" t="s">
        <v>52</v>
      </c>
    </row>
    <row r="57" spans="1:6" customFormat="1" ht="15.75">
      <c r="A57" s="22"/>
      <c r="B57" s="21"/>
      <c r="C57" s="26"/>
      <c r="D57" s="26"/>
      <c r="E57" s="5"/>
      <c r="F57" s="25"/>
    </row>
    <row r="58" spans="1:6" hidden="1"/>
    <row r="59" spans="1:6" hidden="1"/>
    <row r="60" spans="1:6" ht="13.5" hidden="1" customHeight="1"/>
    <row r="61" spans="1:6" hidden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t="15.75">
      <c r="A167" s="22" t="s">
        <v>53</v>
      </c>
      <c r="C167" s="24"/>
      <c r="D167" s="24"/>
      <c r="F167" s="25" t="s">
        <v>57</v>
      </c>
    </row>
  </sheetData>
  <mergeCells count="20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39:B39"/>
    <mergeCell ref="A40:B40"/>
    <mergeCell ref="A41:B41"/>
    <mergeCell ref="A33:B33"/>
    <mergeCell ref="A34:B34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8"/>
  <sheetViews>
    <sheetView topLeftCell="A39" zoomScale="120" zoomScaleNormal="120" workbookViewId="0">
      <selection activeCell="B47" sqref="B47:B49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98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84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52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43.5" customHeight="1">
      <c r="A25" s="69" t="s">
        <v>108</v>
      </c>
      <c r="B25" s="70"/>
      <c r="C25" s="10" t="s">
        <v>2</v>
      </c>
      <c r="D25" s="10" t="s">
        <v>23</v>
      </c>
      <c r="E25" s="11">
        <f>F25/G25</f>
        <v>0.19389556773037675</v>
      </c>
      <c r="F25" s="12">
        <v>1493.5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1.6717991327603667</v>
      </c>
      <c r="F26" s="12">
        <v>12877.2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9" si="0">F27/G27</f>
        <v>2.4128216446394721</v>
      </c>
      <c r="F27" s="12">
        <v>18585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0</v>
      </c>
      <c r="F28" s="12">
        <v>0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2.8813997870848804</v>
      </c>
      <c r="F29" s="12">
        <v>22194.27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1.1728961649313219</v>
      </c>
      <c r="F31" s="12">
        <v>9034.35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0.71366941032897979</v>
      </c>
      <c r="F32" s="12">
        <v>5497.11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7" customFormat="1" ht="25.5" customHeight="1">
      <c r="A38" s="59" t="s">
        <v>109</v>
      </c>
      <c r="B38" s="60"/>
      <c r="C38" s="14" t="s">
        <v>35</v>
      </c>
      <c r="D38" s="10" t="s">
        <v>23</v>
      </c>
      <c r="E38" s="11">
        <f t="shared" si="0"/>
        <v>0.24407342975099316</v>
      </c>
      <c r="F38" s="12">
        <v>1880</v>
      </c>
      <c r="G38" s="13">
        <v>7702.6</v>
      </c>
    </row>
    <row r="39" spans="1:7" customFormat="1" ht="26.25" customHeight="1">
      <c r="A39" s="59" t="s">
        <v>38</v>
      </c>
      <c r="B39" s="60"/>
      <c r="C39" s="14" t="s">
        <v>31</v>
      </c>
      <c r="D39" s="10" t="s">
        <v>23</v>
      </c>
      <c r="E39" s="11">
        <f t="shared" si="0"/>
        <v>3.1</v>
      </c>
      <c r="F39" s="12">
        <v>23878.06</v>
      </c>
      <c r="G39" s="13">
        <v>7702.6</v>
      </c>
    </row>
    <row r="40" spans="1:7" customFormat="1" ht="26.25" hidden="1" customHeight="1">
      <c r="A40" s="59" t="s">
        <v>39</v>
      </c>
      <c r="B40" s="60"/>
      <c r="C40" s="10"/>
      <c r="D40" s="10"/>
      <c r="E40" s="11"/>
      <c r="F40" s="12">
        <v>0</v>
      </c>
      <c r="G40" s="13">
        <v>7702.6</v>
      </c>
    </row>
    <row r="41" spans="1:7" customFormat="1" ht="21" customHeight="1">
      <c r="A41" s="61" t="s">
        <v>40</v>
      </c>
      <c r="B41" s="62"/>
      <c r="C41" s="15"/>
      <c r="D41" s="15"/>
      <c r="E41" s="16"/>
      <c r="F41" s="42">
        <f>SUM(F25:F40)</f>
        <v>129087.92</v>
      </c>
      <c r="G41" s="17"/>
    </row>
    <row r="42" spans="1:7" customFormat="1" ht="15">
      <c r="A42" s="63"/>
      <c r="B42" s="63"/>
      <c r="E42" s="5"/>
    </row>
    <row r="43" spans="1:7" customFormat="1" ht="15">
      <c r="A43" s="20"/>
      <c r="B43" s="20"/>
      <c r="E43" s="5"/>
      <c r="G43" s="54">
        <f>F41-250004.2</f>
        <v>-120916.28000000001</v>
      </c>
    </row>
    <row r="44" spans="1:7" customFormat="1" ht="18">
      <c r="A44" s="30" t="s">
        <v>42</v>
      </c>
      <c r="B44" s="58" t="s">
        <v>76</v>
      </c>
      <c r="C44" s="27"/>
      <c r="D44" s="27"/>
      <c r="E44" s="27"/>
      <c r="F44" s="27"/>
      <c r="G44" s="51"/>
    </row>
    <row r="45" spans="1:7" customFormat="1" ht="18">
      <c r="A45" s="32"/>
      <c r="B45" s="58" t="s">
        <v>119</v>
      </c>
      <c r="C45" s="27"/>
      <c r="D45" s="27"/>
      <c r="E45" s="27"/>
      <c r="F45" s="27"/>
    </row>
    <row r="46" spans="1:7" customFormat="1" ht="16.5">
      <c r="A46" s="32"/>
      <c r="B46" s="31"/>
      <c r="C46" s="27"/>
      <c r="D46" s="27"/>
      <c r="E46" s="27"/>
      <c r="F46" s="27"/>
    </row>
    <row r="47" spans="1:7" customFormat="1" ht="18">
      <c r="A47" s="30" t="s">
        <v>43</v>
      </c>
      <c r="B47" s="58" t="s">
        <v>44</v>
      </c>
      <c r="C47" s="27"/>
      <c r="D47" s="27"/>
      <c r="E47" s="27"/>
      <c r="F47" s="27"/>
    </row>
    <row r="48" spans="1:7" customFormat="1" ht="18">
      <c r="A48" s="32"/>
      <c r="B48" s="58" t="s">
        <v>45</v>
      </c>
      <c r="C48" s="27"/>
      <c r="D48" s="27"/>
      <c r="E48" s="27"/>
      <c r="F48" s="27"/>
    </row>
    <row r="49" spans="1:6" customFormat="1" ht="18">
      <c r="A49" s="30" t="s">
        <v>46</v>
      </c>
      <c r="B49" s="58" t="s">
        <v>47</v>
      </c>
      <c r="C49" s="27"/>
      <c r="D49" s="27"/>
      <c r="E49" s="27"/>
      <c r="F49" s="27"/>
    </row>
    <row r="50" spans="1:6" customFormat="1" ht="16.5">
      <c r="A50" s="31"/>
      <c r="B50" s="31"/>
      <c r="C50" s="27"/>
      <c r="D50" s="27"/>
      <c r="E50" s="27"/>
      <c r="F50" s="27"/>
    </row>
    <row r="51" spans="1:6" customFormat="1" ht="16.5">
      <c r="A51" s="27" t="s">
        <v>48</v>
      </c>
      <c r="B51" s="31"/>
      <c r="C51" s="27"/>
      <c r="D51" s="27"/>
      <c r="E51" s="27"/>
      <c r="F51" s="27"/>
    </row>
    <row r="52" spans="1:6" customFormat="1" ht="16.5">
      <c r="A52" s="27" t="s">
        <v>49</v>
      </c>
      <c r="B52" s="31"/>
      <c r="C52" s="27"/>
      <c r="D52" s="27"/>
      <c r="E52" s="27"/>
      <c r="F52" s="27"/>
    </row>
    <row r="53" spans="1:6" customFormat="1" ht="15.75">
      <c r="A53" s="21"/>
      <c r="B53" s="21"/>
      <c r="C53" s="7"/>
      <c r="D53" s="7"/>
      <c r="E53" s="5"/>
      <c r="F53" s="7"/>
    </row>
    <row r="54" spans="1:6" customFormat="1" ht="18">
      <c r="A54" s="21"/>
      <c r="B54" s="21"/>
      <c r="C54" s="23" t="s">
        <v>50</v>
      </c>
      <c r="D54" s="23"/>
      <c r="E54" s="5"/>
      <c r="F54" s="7"/>
    </row>
    <row r="55" spans="1:6" customFormat="1" ht="18">
      <c r="A55" s="21"/>
      <c r="B55" s="21"/>
      <c r="C55" s="23"/>
      <c r="D55" s="23"/>
      <c r="E55" s="5"/>
      <c r="F55" s="7"/>
    </row>
    <row r="56" spans="1:6" customFormat="1" ht="15.75">
      <c r="A56" s="21"/>
      <c r="B56" s="21"/>
      <c r="C56" s="7"/>
      <c r="D56" s="7"/>
      <c r="E56" s="5"/>
      <c r="F56" s="7"/>
    </row>
    <row r="57" spans="1:6" customFormat="1" ht="15.75">
      <c r="A57" s="22" t="s">
        <v>51</v>
      </c>
      <c r="B57" s="21"/>
      <c r="C57" s="24"/>
      <c r="D57" s="24"/>
      <c r="E57" s="5"/>
      <c r="F57" s="25" t="s">
        <v>52</v>
      </c>
    </row>
    <row r="58" spans="1:6" customFormat="1" ht="15.75">
      <c r="A58" s="22"/>
      <c r="B58" s="21"/>
      <c r="C58" s="26"/>
      <c r="D58" s="26"/>
      <c r="E58" s="5"/>
      <c r="F58" s="25"/>
    </row>
    <row r="59" spans="1:6" hidden="1"/>
    <row r="60" spans="1:6" hidden="1"/>
    <row r="61" spans="1:6" ht="13.5" hidden="1" customHeight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idden="1"/>
    <row r="168" spans="1:6" ht="15.75">
      <c r="A168" s="22" t="s">
        <v>53</v>
      </c>
      <c r="C168" s="24"/>
      <c r="D168" s="24"/>
      <c r="F168" s="25" t="s">
        <v>57</v>
      </c>
    </row>
  </sheetData>
  <mergeCells count="21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40:B40"/>
    <mergeCell ref="A41:B41"/>
    <mergeCell ref="A42:B42"/>
    <mergeCell ref="A33:B33"/>
    <mergeCell ref="A34:B34"/>
    <mergeCell ref="A35:B35"/>
    <mergeCell ref="A36:B36"/>
    <mergeCell ref="A37:B37"/>
    <mergeCell ref="A39:B39"/>
    <mergeCell ref="A38:B3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8"/>
  <sheetViews>
    <sheetView topLeftCell="A4" zoomScale="120" zoomScaleNormal="120" workbookViewId="0">
      <selection activeCell="G52" sqref="G52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99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85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52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29.25" customHeight="1">
      <c r="A25" s="69" t="s">
        <v>110</v>
      </c>
      <c r="B25" s="70"/>
      <c r="C25" s="10" t="s">
        <v>2</v>
      </c>
      <c r="D25" s="10" t="s">
        <v>23</v>
      </c>
      <c r="E25" s="11">
        <f>F25/G25</f>
        <v>1.8350946433671746</v>
      </c>
      <c r="F25" s="12">
        <v>14135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2.1647560563965413</v>
      </c>
      <c r="F26" s="12">
        <v>16674.25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9" si="0">F27/G27</f>
        <v>0</v>
      </c>
      <c r="F27" s="12">
        <v>0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2.2654688027419314</v>
      </c>
      <c r="F28" s="12">
        <v>17450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3.7699400202529016</v>
      </c>
      <c r="F29" s="12">
        <f>21809.14+7229.2</f>
        <v>29038.34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1.4067964064082257</v>
      </c>
      <c r="F31" s="12">
        <f>9230.99+1605</f>
        <v>10835.99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0.92439955339755397</v>
      </c>
      <c r="F32" s="12">
        <v>7120.28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5.6573884143016642</v>
      </c>
      <c r="F36" s="12">
        <v>43576.6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3.8287383480902553</v>
      </c>
      <c r="F37" s="12">
        <v>29491.24</v>
      </c>
      <c r="G37" s="13">
        <v>7702.6</v>
      </c>
    </row>
    <row r="38" spans="1:7" customFormat="1" ht="28.5" customHeight="1">
      <c r="A38" s="59" t="s">
        <v>109</v>
      </c>
      <c r="B38" s="60"/>
      <c r="C38" s="14" t="s">
        <v>35</v>
      </c>
      <c r="D38" s="10" t="s">
        <v>23</v>
      </c>
      <c r="E38" s="11">
        <f t="shared" si="0"/>
        <v>0.21486251395632641</v>
      </c>
      <c r="F38" s="12">
        <v>1655</v>
      </c>
      <c r="G38" s="13">
        <v>7702.6</v>
      </c>
    </row>
    <row r="39" spans="1:7" customFormat="1" ht="26.25" customHeight="1">
      <c r="A39" s="59" t="s">
        <v>38</v>
      </c>
      <c r="B39" s="60"/>
      <c r="C39" s="14" t="s">
        <v>31</v>
      </c>
      <c r="D39" s="10" t="s">
        <v>23</v>
      </c>
      <c r="E39" s="11">
        <f t="shared" si="0"/>
        <v>3.1</v>
      </c>
      <c r="F39" s="12">
        <v>23878.06</v>
      </c>
      <c r="G39" s="13">
        <v>7702.6</v>
      </c>
    </row>
    <row r="40" spans="1:7" customFormat="1" ht="26.25" hidden="1" customHeight="1">
      <c r="A40" s="59" t="s">
        <v>39</v>
      </c>
      <c r="B40" s="60"/>
      <c r="C40" s="10"/>
      <c r="D40" s="10"/>
      <c r="E40" s="11"/>
      <c r="F40" s="12">
        <v>0</v>
      </c>
      <c r="G40" s="13">
        <v>7702.6</v>
      </c>
    </row>
    <row r="41" spans="1:7" customFormat="1" ht="21" customHeight="1">
      <c r="A41" s="61" t="s">
        <v>40</v>
      </c>
      <c r="B41" s="62"/>
      <c r="C41" s="15"/>
      <c r="D41" s="15"/>
      <c r="E41" s="16"/>
      <c r="F41" s="42">
        <f>SUM(F25:F40)</f>
        <v>227503.18999999997</v>
      </c>
      <c r="G41" s="17"/>
    </row>
    <row r="42" spans="1:7" customFormat="1" ht="15">
      <c r="A42" s="63"/>
      <c r="B42" s="63"/>
      <c r="E42" s="5"/>
    </row>
    <row r="43" spans="1:7" customFormat="1" ht="15">
      <c r="A43" s="20"/>
      <c r="B43" s="20"/>
      <c r="E43" s="5"/>
      <c r="G43" s="54">
        <f>F41-227503.19</f>
        <v>0</v>
      </c>
    </row>
    <row r="44" spans="1:7" customFormat="1" ht="18">
      <c r="A44" s="30" t="s">
        <v>42</v>
      </c>
      <c r="B44" s="58" t="s">
        <v>77</v>
      </c>
      <c r="C44" s="27"/>
      <c r="D44" s="27"/>
      <c r="E44" s="27"/>
      <c r="F44" s="27"/>
      <c r="G44" s="51"/>
    </row>
    <row r="45" spans="1:7" customFormat="1" ht="18">
      <c r="A45" s="32"/>
      <c r="B45" s="58" t="s">
        <v>120</v>
      </c>
      <c r="C45" s="27"/>
      <c r="D45" s="27"/>
      <c r="E45" s="27"/>
      <c r="F45" s="27"/>
    </row>
    <row r="46" spans="1:7" customFormat="1" ht="16.5">
      <c r="A46" s="32"/>
      <c r="B46" s="31"/>
      <c r="C46" s="27"/>
      <c r="D46" s="27"/>
      <c r="E46" s="27"/>
      <c r="F46" s="27"/>
    </row>
    <row r="47" spans="1:7" customFormat="1" ht="18">
      <c r="A47" s="30" t="s">
        <v>43</v>
      </c>
      <c r="B47" s="58" t="s">
        <v>44</v>
      </c>
      <c r="C47" s="27"/>
      <c r="D47" s="27"/>
      <c r="E47" s="27"/>
      <c r="F47" s="27"/>
    </row>
    <row r="48" spans="1:7" customFormat="1" ht="18">
      <c r="A48" s="32"/>
      <c r="B48" s="58" t="s">
        <v>45</v>
      </c>
      <c r="C48" s="27"/>
      <c r="D48" s="27"/>
      <c r="E48" s="27"/>
      <c r="F48" s="27"/>
    </row>
    <row r="49" spans="1:6" customFormat="1" ht="18">
      <c r="A49" s="30" t="s">
        <v>46</v>
      </c>
      <c r="B49" s="58" t="s">
        <v>47</v>
      </c>
      <c r="C49" s="27"/>
      <c r="D49" s="27"/>
      <c r="E49" s="27"/>
      <c r="F49" s="27"/>
    </row>
    <row r="50" spans="1:6" customFormat="1" ht="16.5">
      <c r="A50" s="31"/>
      <c r="B50" s="31"/>
      <c r="C50" s="27"/>
      <c r="D50" s="27"/>
      <c r="E50" s="27"/>
      <c r="F50" s="27"/>
    </row>
    <row r="51" spans="1:6" customFormat="1" ht="16.5">
      <c r="A51" s="27" t="s">
        <v>48</v>
      </c>
      <c r="B51" s="31"/>
      <c r="C51" s="27"/>
      <c r="D51" s="27"/>
      <c r="E51" s="27"/>
      <c r="F51" s="27"/>
    </row>
    <row r="52" spans="1:6" customFormat="1" ht="16.5">
      <c r="A52" s="27" t="s">
        <v>49</v>
      </c>
      <c r="B52" s="31"/>
      <c r="C52" s="27"/>
      <c r="D52" s="27"/>
      <c r="E52" s="27"/>
      <c r="F52" s="27"/>
    </row>
    <row r="53" spans="1:6" customFormat="1" ht="15.75">
      <c r="A53" s="21"/>
      <c r="B53" s="21"/>
      <c r="C53" s="7"/>
      <c r="D53" s="7"/>
      <c r="E53" s="5"/>
      <c r="F53" s="7"/>
    </row>
    <row r="54" spans="1:6" customFormat="1" ht="18">
      <c r="A54" s="21"/>
      <c r="B54" s="21"/>
      <c r="C54" s="23" t="s">
        <v>50</v>
      </c>
      <c r="D54" s="23"/>
      <c r="E54" s="5"/>
      <c r="F54" s="7"/>
    </row>
    <row r="55" spans="1:6" customFormat="1" ht="18">
      <c r="A55" s="21"/>
      <c r="B55" s="21"/>
      <c r="C55" s="23"/>
      <c r="D55" s="23"/>
      <c r="E55" s="5"/>
      <c r="F55" s="7"/>
    </row>
    <row r="56" spans="1:6" customFormat="1" ht="15.75">
      <c r="A56" s="21"/>
      <c r="B56" s="21"/>
      <c r="C56" s="7"/>
      <c r="D56" s="7"/>
      <c r="E56" s="5"/>
      <c r="F56" s="7"/>
    </row>
    <row r="57" spans="1:6" customFormat="1" ht="15.75">
      <c r="A57" s="22" t="s">
        <v>51</v>
      </c>
      <c r="B57" s="21"/>
      <c r="C57" s="24"/>
      <c r="D57" s="24"/>
      <c r="E57" s="5"/>
      <c r="F57" s="25" t="s">
        <v>52</v>
      </c>
    </row>
    <row r="58" spans="1:6" customFormat="1" ht="15.75">
      <c r="A58" s="22"/>
      <c r="B58" s="21"/>
      <c r="C58" s="26"/>
      <c r="D58" s="26"/>
      <c r="E58" s="5"/>
      <c r="F58" s="25"/>
    </row>
    <row r="59" spans="1:6" hidden="1"/>
    <row r="60" spans="1:6" hidden="1"/>
    <row r="61" spans="1:6" ht="13.5" hidden="1" customHeight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idden="1"/>
    <row r="168" spans="1:6" ht="15.75">
      <c r="A168" s="22" t="s">
        <v>53</v>
      </c>
      <c r="C168" s="24"/>
      <c r="D168" s="24"/>
      <c r="F168" s="25" t="s">
        <v>57</v>
      </c>
    </row>
  </sheetData>
  <mergeCells count="21">
    <mergeCell ref="A32:B32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1:B31"/>
    <mergeCell ref="A40:B40"/>
    <mergeCell ref="A41:B41"/>
    <mergeCell ref="A42:B42"/>
    <mergeCell ref="A33:B33"/>
    <mergeCell ref="A34:B34"/>
    <mergeCell ref="A35:B35"/>
    <mergeCell ref="A36:B36"/>
    <mergeCell ref="A37:B37"/>
    <mergeCell ref="A39:B39"/>
    <mergeCell ref="A38:B38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7"/>
  <sheetViews>
    <sheetView zoomScale="120" zoomScaleNormal="120" workbookViewId="0">
      <selection activeCell="B46" sqref="B46:B48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285156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100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68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39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29.25" customHeight="1">
      <c r="A25" s="69" t="s">
        <v>111</v>
      </c>
      <c r="B25" s="70"/>
      <c r="C25" s="10" t="s">
        <v>2</v>
      </c>
      <c r="D25" s="10" t="s">
        <v>23</v>
      </c>
      <c r="E25" s="11">
        <f>F25/G25</f>
        <v>4.9853296289564558E-2</v>
      </c>
      <c r="F25" s="12">
        <v>384</v>
      </c>
      <c r="G25" s="13">
        <v>7702.6</v>
      </c>
    </row>
    <row r="26" spans="1:8" customFormat="1" ht="131.25" customHeight="1">
      <c r="A26" s="59" t="s">
        <v>65</v>
      </c>
      <c r="B26" s="64"/>
      <c r="C26" s="14" t="s">
        <v>2</v>
      </c>
      <c r="D26" s="10" t="s">
        <v>23</v>
      </c>
      <c r="E26" s="11">
        <f>F26/G26</f>
        <v>2.2635149170409989</v>
      </c>
      <c r="F26" s="12">
        <v>17434.95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8" si="0">F27/G27</f>
        <v>1.038740165658349</v>
      </c>
      <c r="F27" s="12">
        <v>8001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0.77433593851426785</v>
      </c>
      <c r="F28" s="12">
        <v>5964.4</v>
      </c>
      <c r="G28" s="13">
        <v>7702.6</v>
      </c>
    </row>
    <row r="29" spans="1:8" customFormat="1" ht="166.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4.1592968608002492</v>
      </c>
      <c r="F29" s="12">
        <f>21693.6+10343.8</f>
        <v>32037.399999999998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1.4123893230857112</v>
      </c>
      <c r="F31" s="12">
        <f>9274.07+1605</f>
        <v>10879.07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0.70720016617765424</v>
      </c>
      <c r="F32" s="12">
        <v>5447.28</v>
      </c>
      <c r="G32" s="13">
        <v>7702.6</v>
      </c>
    </row>
    <row r="33" spans="1:7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7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7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7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7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7" customFormat="1" ht="26.25" customHeight="1">
      <c r="A38" s="59" t="s">
        <v>38</v>
      </c>
      <c r="B38" s="60"/>
      <c r="C38" s="14" t="s">
        <v>31</v>
      </c>
      <c r="D38" s="10" t="s">
        <v>23</v>
      </c>
      <c r="E38" s="11">
        <f t="shared" si="0"/>
        <v>3.1</v>
      </c>
      <c r="F38" s="12">
        <v>23878.06</v>
      </c>
      <c r="G38" s="13">
        <v>7702.6</v>
      </c>
    </row>
    <row r="39" spans="1:7" customFormat="1" ht="26.25" hidden="1" customHeight="1">
      <c r="A39" s="59" t="s">
        <v>39</v>
      </c>
      <c r="B39" s="60"/>
      <c r="C39" s="10"/>
      <c r="D39" s="10"/>
      <c r="E39" s="11"/>
      <c r="F39" s="12">
        <v>0</v>
      </c>
      <c r="G39" s="13">
        <v>7702.6</v>
      </c>
    </row>
    <row r="40" spans="1:7" customFormat="1" ht="21" customHeight="1">
      <c r="A40" s="61" t="s">
        <v>40</v>
      </c>
      <c r="B40" s="62"/>
      <c r="C40" s="15"/>
      <c r="D40" s="15"/>
      <c r="E40" s="16"/>
      <c r="F40" s="42">
        <f>SUM(F25:F39)</f>
        <v>137674.59</v>
      </c>
      <c r="G40" s="17"/>
    </row>
    <row r="41" spans="1:7" customFormat="1" ht="15">
      <c r="A41" s="63"/>
      <c r="B41" s="63"/>
      <c r="E41" s="5"/>
    </row>
    <row r="42" spans="1:7" customFormat="1" ht="15">
      <c r="A42" s="20"/>
      <c r="B42" s="20"/>
      <c r="E42" s="5"/>
      <c r="G42" s="50">
        <v>172041.59</v>
      </c>
    </row>
    <row r="43" spans="1:7" customFormat="1" ht="18">
      <c r="A43" s="30" t="s">
        <v>42</v>
      </c>
      <c r="B43" s="58" t="s">
        <v>69</v>
      </c>
      <c r="C43" s="27"/>
      <c r="D43" s="27"/>
      <c r="E43" s="27"/>
      <c r="F43" s="27"/>
      <c r="G43" s="51">
        <f>F40-G42</f>
        <v>-34367</v>
      </c>
    </row>
    <row r="44" spans="1:7" customFormat="1" ht="18">
      <c r="A44" s="32"/>
      <c r="B44" s="58" t="s">
        <v>121</v>
      </c>
      <c r="C44" s="27"/>
      <c r="D44" s="27"/>
      <c r="E44" s="27"/>
      <c r="F44" s="27"/>
    </row>
    <row r="45" spans="1:7" customFormat="1" ht="16.5">
      <c r="A45" s="32"/>
      <c r="B45" s="31"/>
      <c r="C45" s="27"/>
      <c r="D45" s="27"/>
      <c r="E45" s="27"/>
      <c r="F45" s="27"/>
    </row>
    <row r="46" spans="1:7" customFormat="1" ht="18">
      <c r="A46" s="30" t="s">
        <v>43</v>
      </c>
      <c r="B46" s="58" t="s">
        <v>44</v>
      </c>
      <c r="C46" s="27"/>
      <c r="D46" s="27"/>
      <c r="E46" s="27"/>
      <c r="F46" s="27"/>
    </row>
    <row r="47" spans="1:7" customFormat="1" ht="18">
      <c r="A47" s="32"/>
      <c r="B47" s="58" t="s">
        <v>45</v>
      </c>
      <c r="C47" s="27"/>
      <c r="D47" s="27"/>
      <c r="E47" s="27"/>
      <c r="F47" s="27"/>
    </row>
    <row r="48" spans="1:7" customFormat="1" ht="18">
      <c r="A48" s="30" t="s">
        <v>46</v>
      </c>
      <c r="B48" s="58" t="s">
        <v>47</v>
      </c>
      <c r="C48" s="27"/>
      <c r="D48" s="27"/>
      <c r="E48" s="27"/>
      <c r="F48" s="27"/>
    </row>
    <row r="49" spans="1:6" customFormat="1" ht="16.5">
      <c r="A49" s="31"/>
      <c r="B49" s="31"/>
      <c r="C49" s="27"/>
      <c r="D49" s="27"/>
      <c r="E49" s="27"/>
      <c r="F49" s="27"/>
    </row>
    <row r="50" spans="1:6" customFormat="1" ht="16.5">
      <c r="A50" s="27" t="s">
        <v>48</v>
      </c>
      <c r="B50" s="31"/>
      <c r="C50" s="27"/>
      <c r="D50" s="27"/>
      <c r="E50" s="27"/>
      <c r="F50" s="27"/>
    </row>
    <row r="51" spans="1:6" customFormat="1" ht="16.5">
      <c r="A51" s="27" t="s">
        <v>49</v>
      </c>
      <c r="B51" s="31"/>
      <c r="C51" s="27"/>
      <c r="D51" s="27"/>
      <c r="E51" s="27"/>
      <c r="F51" s="27"/>
    </row>
    <row r="52" spans="1:6" customFormat="1" ht="15.75">
      <c r="A52" s="21"/>
      <c r="B52" s="21"/>
      <c r="C52" s="7"/>
      <c r="D52" s="7"/>
      <c r="E52" s="5"/>
      <c r="F52" s="7"/>
    </row>
    <row r="53" spans="1:6" customFormat="1" ht="18">
      <c r="A53" s="21"/>
      <c r="B53" s="21"/>
      <c r="C53" s="23" t="s">
        <v>50</v>
      </c>
      <c r="D53" s="23"/>
      <c r="E53" s="5"/>
      <c r="F53" s="7"/>
    </row>
    <row r="54" spans="1:6" customFormat="1" ht="18">
      <c r="A54" s="21"/>
      <c r="B54" s="21"/>
      <c r="C54" s="23"/>
      <c r="D54" s="23"/>
      <c r="E54" s="5"/>
      <c r="F54" s="7"/>
    </row>
    <row r="55" spans="1:6" customFormat="1" ht="15.75">
      <c r="A55" s="21"/>
      <c r="B55" s="21"/>
      <c r="C55" s="7"/>
      <c r="D55" s="7"/>
      <c r="E55" s="5"/>
      <c r="F55" s="7"/>
    </row>
    <row r="56" spans="1:6" customFormat="1" ht="15.75">
      <c r="A56" s="22" t="s">
        <v>51</v>
      </c>
      <c r="B56" s="21"/>
      <c r="C56" s="24"/>
      <c r="D56" s="24"/>
      <c r="E56" s="5"/>
      <c r="F56" s="25" t="s">
        <v>52</v>
      </c>
    </row>
    <row r="57" spans="1:6" customFormat="1" ht="15.75">
      <c r="A57" s="22"/>
      <c r="B57" s="21"/>
      <c r="C57" s="26"/>
      <c r="D57" s="26"/>
      <c r="E57" s="5"/>
      <c r="F57" s="25"/>
    </row>
    <row r="58" spans="1:6" hidden="1"/>
    <row r="59" spans="1:6" hidden="1"/>
    <row r="60" spans="1:6" ht="13.5" hidden="1" customHeight="1"/>
    <row r="61" spans="1:6" hidden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t="15.75">
      <c r="A167" s="22" t="s">
        <v>53</v>
      </c>
      <c r="C167" s="24"/>
      <c r="D167" s="24"/>
      <c r="F167" s="25" t="s">
        <v>57</v>
      </c>
    </row>
  </sheetData>
  <mergeCells count="20">
    <mergeCell ref="A31:B31"/>
    <mergeCell ref="A2:F2"/>
    <mergeCell ref="A3:F3"/>
    <mergeCell ref="A24:B24"/>
    <mergeCell ref="A25:B25"/>
    <mergeCell ref="A26:B26"/>
    <mergeCell ref="A27:B27"/>
    <mergeCell ref="A28:B28"/>
    <mergeCell ref="A29:B29"/>
    <mergeCell ref="A30:B30"/>
    <mergeCell ref="A32:B32"/>
    <mergeCell ref="A33:B33"/>
    <mergeCell ref="A34:B34"/>
    <mergeCell ref="A35:B35"/>
    <mergeCell ref="A36:B36"/>
    <mergeCell ref="A41:B41"/>
    <mergeCell ref="A37:B37"/>
    <mergeCell ref="A38:B38"/>
    <mergeCell ref="A39:B39"/>
    <mergeCell ref="A40:B40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7"/>
  <sheetViews>
    <sheetView topLeftCell="A37" zoomScale="120" zoomScaleNormal="120" workbookViewId="0">
      <selection activeCell="G48" sqref="G48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570312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101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  <c r="F4" s="55"/>
    </row>
    <row r="5" spans="1:7" customFormat="1" ht="15">
      <c r="A5" s="6" t="s">
        <v>5</v>
      </c>
      <c r="E5" s="5"/>
      <c r="F5" s="56" t="s">
        <v>87</v>
      </c>
      <c r="G5" s="6" t="s">
        <v>6</v>
      </c>
    </row>
    <row r="6" spans="1:7" customFormat="1" ht="15">
      <c r="E6" s="5"/>
      <c r="F6" s="55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  <c r="F23" s="55"/>
    </row>
    <row r="24" spans="1:8" customFormat="1" ht="95.25" thickBot="1">
      <c r="A24" s="67" t="s">
        <v>16</v>
      </c>
      <c r="B24" s="68"/>
      <c r="C24" s="8" t="s">
        <v>17</v>
      </c>
      <c r="D24" s="39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45" customHeight="1">
      <c r="A25" s="69" t="s">
        <v>112</v>
      </c>
      <c r="B25" s="70"/>
      <c r="C25" s="10" t="s">
        <v>2</v>
      </c>
      <c r="D25" s="10" t="s">
        <v>23</v>
      </c>
      <c r="E25" s="11">
        <f>F25/G25</f>
        <v>1.156103134006699</v>
      </c>
      <c r="F25" s="12">
        <v>8905</v>
      </c>
      <c r="G25" s="13">
        <v>7702.6</v>
      </c>
    </row>
    <row r="26" spans="1:8" customFormat="1" ht="131.25" customHeight="1">
      <c r="A26" s="59" t="s">
        <v>24</v>
      </c>
      <c r="B26" s="64"/>
      <c r="C26" s="14" t="s">
        <v>2</v>
      </c>
      <c r="D26" s="10" t="s">
        <v>23</v>
      </c>
      <c r="E26" s="11">
        <f>F26/G26</f>
        <v>1.9550865941370446</v>
      </c>
      <c r="F26" s="12">
        <v>15059.25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8" si="0">F27/G27</f>
        <v>0</v>
      </c>
      <c r="F27" s="12">
        <v>0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1.9318931269960793</v>
      </c>
      <c r="F28" s="12">
        <v>14880.6</v>
      </c>
      <c r="G28" s="13">
        <v>7702.6</v>
      </c>
    </row>
    <row r="29" spans="1:8" customFormat="1" ht="177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3.0307117077350503</v>
      </c>
      <c r="F29" s="12">
        <f>22009.41+1334.95</f>
        <v>23344.36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1.7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1.1728961649313219</v>
      </c>
      <c r="F31" s="12">
        <v>9034.35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0.57801911043024434</v>
      </c>
      <c r="F32" s="12">
        <v>4452.25</v>
      </c>
      <c r="G32" s="13">
        <v>7702.6</v>
      </c>
    </row>
    <row r="33" spans="1:8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8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8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8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8" customFormat="1" ht="59.25" customHeight="1">
      <c r="A37" s="59" t="s">
        <v>36</v>
      </c>
      <c r="B37" s="60"/>
      <c r="C37" s="14" t="s">
        <v>37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8" customFormat="1" ht="26.25" customHeight="1">
      <c r="A38" s="59" t="s">
        <v>38</v>
      </c>
      <c r="B38" s="60"/>
      <c r="C38" s="14" t="s">
        <v>31</v>
      </c>
      <c r="D38" s="10" t="s">
        <v>23</v>
      </c>
      <c r="E38" s="11">
        <f t="shared" si="0"/>
        <v>3.1</v>
      </c>
      <c r="F38" s="12">
        <v>23878.06</v>
      </c>
      <c r="G38" s="13">
        <v>7702.6</v>
      </c>
    </row>
    <row r="39" spans="1:8" customFormat="1" ht="26.25" hidden="1" customHeight="1">
      <c r="A39" s="59" t="s">
        <v>39</v>
      </c>
      <c r="B39" s="60"/>
      <c r="C39" s="10"/>
      <c r="D39" s="10"/>
      <c r="E39" s="11"/>
      <c r="F39" s="12">
        <v>0</v>
      </c>
      <c r="G39" s="13">
        <v>7702.6</v>
      </c>
    </row>
    <row r="40" spans="1:8" customFormat="1" ht="18.75" customHeight="1">
      <c r="A40" s="61" t="s">
        <v>40</v>
      </c>
      <c r="B40" s="62"/>
      <c r="C40" s="15"/>
      <c r="D40" s="15"/>
      <c r="E40" s="16"/>
      <c r="F40" s="57">
        <f>SUM(F25:F39)</f>
        <v>133202.30000000002</v>
      </c>
      <c r="G40" s="17"/>
    </row>
    <row r="41" spans="1:8" customFormat="1" ht="15">
      <c r="A41" s="63"/>
      <c r="B41" s="63"/>
      <c r="E41" s="5"/>
      <c r="F41" s="55"/>
    </row>
    <row r="42" spans="1:8" customFormat="1" ht="15">
      <c r="A42" s="20"/>
      <c r="B42" s="20"/>
      <c r="E42" s="5"/>
      <c r="F42" s="55"/>
      <c r="H42">
        <v>145870.67000000001</v>
      </c>
    </row>
    <row r="43" spans="1:8" customFormat="1" ht="16.5">
      <c r="A43" s="30" t="s">
        <v>42</v>
      </c>
      <c r="B43" s="40" t="s">
        <v>86</v>
      </c>
      <c r="C43" s="27"/>
      <c r="D43" s="27"/>
      <c r="E43" s="27"/>
      <c r="F43" s="27"/>
      <c r="H43" s="51">
        <f>F40-H42</f>
        <v>-12668.369999999995</v>
      </c>
    </row>
    <row r="44" spans="1:8" customFormat="1" ht="18">
      <c r="A44" s="32"/>
      <c r="B44" s="58" t="s">
        <v>122</v>
      </c>
      <c r="C44" s="27"/>
      <c r="D44" s="27"/>
      <c r="E44" s="27"/>
      <c r="F44" s="27"/>
    </row>
    <row r="45" spans="1:8" customFormat="1" ht="16.5">
      <c r="A45" s="32"/>
      <c r="B45" s="31"/>
      <c r="C45" s="27"/>
      <c r="D45" s="27"/>
      <c r="E45" s="27"/>
      <c r="F45" s="27"/>
      <c r="H45" t="s">
        <v>58</v>
      </c>
    </row>
    <row r="46" spans="1:8" customFormat="1" ht="16.5">
      <c r="A46" s="30" t="s">
        <v>43</v>
      </c>
      <c r="B46" s="31" t="s">
        <v>44</v>
      </c>
      <c r="C46" s="27"/>
      <c r="D46" s="27"/>
      <c r="E46" s="27"/>
      <c r="F46" s="27"/>
    </row>
    <row r="47" spans="1:8" customFormat="1" ht="16.5">
      <c r="A47" s="32"/>
      <c r="B47" s="31" t="s">
        <v>45</v>
      </c>
      <c r="C47" s="27"/>
      <c r="D47" s="27"/>
      <c r="E47" s="27"/>
      <c r="F47" s="27"/>
    </row>
    <row r="48" spans="1:8" customFormat="1" ht="16.5">
      <c r="A48" s="30" t="s">
        <v>46</v>
      </c>
      <c r="B48" s="33" t="s">
        <v>47</v>
      </c>
      <c r="C48" s="27"/>
      <c r="D48" s="27"/>
      <c r="E48" s="27"/>
      <c r="F48" s="27"/>
    </row>
    <row r="49" spans="1:6" customFormat="1" ht="16.5">
      <c r="A49" s="31"/>
      <c r="B49" s="31"/>
      <c r="C49" s="27"/>
      <c r="D49" s="27"/>
      <c r="E49" s="27"/>
      <c r="F49" s="27"/>
    </row>
    <row r="50" spans="1:6" customFormat="1" ht="16.5">
      <c r="A50" s="27" t="s">
        <v>48</v>
      </c>
      <c r="B50" s="31"/>
      <c r="C50" s="27"/>
      <c r="D50" s="27"/>
      <c r="E50" s="27"/>
      <c r="F50" s="27"/>
    </row>
    <row r="51" spans="1:6" customFormat="1" ht="16.5">
      <c r="A51" s="27" t="s">
        <v>49</v>
      </c>
      <c r="B51" s="31"/>
      <c r="C51" s="27"/>
      <c r="D51" s="27"/>
      <c r="E51" s="27"/>
      <c r="F51" s="27"/>
    </row>
    <row r="52" spans="1:6" customFormat="1" ht="15.75">
      <c r="A52" s="21"/>
      <c r="B52" s="21"/>
      <c r="C52" s="7"/>
      <c r="D52" s="7"/>
      <c r="E52" s="5"/>
      <c r="F52" s="7"/>
    </row>
    <row r="53" spans="1:6" customFormat="1" ht="18">
      <c r="A53" s="21"/>
      <c r="B53" s="21"/>
      <c r="C53" s="23" t="s">
        <v>50</v>
      </c>
      <c r="D53" s="23"/>
      <c r="E53" s="5"/>
      <c r="F53" s="7"/>
    </row>
    <row r="54" spans="1:6" customFormat="1" ht="18">
      <c r="A54" s="21"/>
      <c r="B54" s="21"/>
      <c r="C54" s="23"/>
      <c r="D54" s="23"/>
      <c r="E54" s="5"/>
      <c r="F54" s="7"/>
    </row>
    <row r="55" spans="1:6" customFormat="1" ht="15.75">
      <c r="A55" s="21"/>
      <c r="B55" s="21"/>
      <c r="C55" s="7"/>
      <c r="D55" s="7"/>
      <c r="E55" s="5"/>
      <c r="F55" s="7"/>
    </row>
    <row r="56" spans="1:6" customFormat="1" ht="15.75">
      <c r="A56" s="22" t="s">
        <v>51</v>
      </c>
      <c r="B56" s="21"/>
      <c r="C56" s="24"/>
      <c r="D56" s="24"/>
      <c r="E56" s="5"/>
      <c r="F56" s="25" t="s">
        <v>52</v>
      </c>
    </row>
    <row r="57" spans="1:6" customFormat="1" ht="15.75">
      <c r="A57" s="22"/>
      <c r="B57" s="21"/>
      <c r="C57" s="26"/>
      <c r="D57" s="26"/>
      <c r="E57" s="5"/>
      <c r="F57" s="25"/>
    </row>
    <row r="58" spans="1:6" hidden="1"/>
    <row r="59" spans="1:6" hidden="1"/>
    <row r="60" spans="1:6" ht="13.5" hidden="1" customHeight="1"/>
    <row r="61" spans="1:6" hidden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t="15.75">
      <c r="A167" s="22" t="s">
        <v>53</v>
      </c>
      <c r="C167" s="24"/>
      <c r="D167" s="24"/>
      <c r="F167" s="25" t="s">
        <v>57</v>
      </c>
    </row>
  </sheetData>
  <mergeCells count="20">
    <mergeCell ref="A2:F2"/>
    <mergeCell ref="A3:F3"/>
    <mergeCell ref="A24:B24"/>
    <mergeCell ref="A25:B25"/>
    <mergeCell ref="A26:B26"/>
    <mergeCell ref="A28:B28"/>
    <mergeCell ref="A29:B29"/>
    <mergeCell ref="A30:B30"/>
    <mergeCell ref="A27:B27"/>
    <mergeCell ref="A31:B31"/>
    <mergeCell ref="A32:B32"/>
    <mergeCell ref="A33:B33"/>
    <mergeCell ref="A34:B34"/>
    <mergeCell ref="A35:B35"/>
    <mergeCell ref="A36:B36"/>
    <mergeCell ref="A41:B41"/>
    <mergeCell ref="A37:B37"/>
    <mergeCell ref="A38:B38"/>
    <mergeCell ref="A39:B39"/>
    <mergeCell ref="A40:B40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2:H168"/>
  <sheetViews>
    <sheetView topLeftCell="A38" zoomScale="120" zoomScaleNormal="120" workbookViewId="0">
      <selection activeCell="B47" sqref="B47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4.710937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102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88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39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29.25" customHeight="1">
      <c r="A25" s="69" t="s">
        <v>22</v>
      </c>
      <c r="B25" s="70"/>
      <c r="C25" s="10" t="s">
        <v>2</v>
      </c>
      <c r="D25" s="10" t="s">
        <v>23</v>
      </c>
      <c r="E25" s="11">
        <f>F25/G25</f>
        <v>0</v>
      </c>
      <c r="F25" s="12">
        <v>0</v>
      </c>
      <c r="G25" s="13">
        <v>7702.6</v>
      </c>
    </row>
    <row r="26" spans="1:8" customFormat="1" ht="131.25" customHeight="1">
      <c r="A26" s="59" t="s">
        <v>24</v>
      </c>
      <c r="B26" s="64"/>
      <c r="C26" s="14" t="s">
        <v>2</v>
      </c>
      <c r="D26" s="10" t="s">
        <v>23</v>
      </c>
      <c r="E26" s="11">
        <f>F26/G26</f>
        <v>1.5658803520889051</v>
      </c>
      <c r="F26" s="12">
        <v>12061.35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9" si="0">F27/G27</f>
        <v>0</v>
      </c>
      <c r="F27" s="12">
        <v>0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0</v>
      </c>
      <c r="F28" s="12">
        <v>0</v>
      </c>
      <c r="G28" s="13">
        <v>7702.6</v>
      </c>
    </row>
    <row r="29" spans="1:8" customFormat="1" ht="156.7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6.3569508996962067</v>
      </c>
      <c r="F29" s="12">
        <f>21847.65+27117.4</f>
        <v>48965.05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1.3403720821540779</v>
      </c>
      <c r="F31" s="12">
        <f>9034.35+1290</f>
        <v>10324.35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0.80110482174850051</v>
      </c>
      <c r="F32" s="12">
        <v>6170.59</v>
      </c>
      <c r="G32" s="13">
        <v>7702.6</v>
      </c>
    </row>
    <row r="33" spans="1:8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8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8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8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8" customFormat="1" ht="29.25" customHeight="1">
      <c r="A37" s="59" t="s">
        <v>60</v>
      </c>
      <c r="B37" s="60"/>
      <c r="C37" s="14" t="s">
        <v>35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8" customFormat="1" ht="59.25" customHeight="1">
      <c r="A38" s="59" t="s">
        <v>36</v>
      </c>
      <c r="B38" s="60"/>
      <c r="C38" s="14" t="s">
        <v>37</v>
      </c>
      <c r="D38" s="10" t="s">
        <v>23</v>
      </c>
      <c r="E38" s="11">
        <f t="shared" si="0"/>
        <v>0</v>
      </c>
      <c r="F38" s="12">
        <v>0</v>
      </c>
      <c r="G38" s="13">
        <v>7702.6</v>
      </c>
    </row>
    <row r="39" spans="1:8" customFormat="1" ht="26.25" customHeight="1" thickBot="1">
      <c r="A39" s="59" t="s">
        <v>38</v>
      </c>
      <c r="B39" s="60"/>
      <c r="C39" s="14" t="s">
        <v>31</v>
      </c>
      <c r="D39" s="10" t="s">
        <v>23</v>
      </c>
      <c r="E39" s="11">
        <f t="shared" si="0"/>
        <v>3.1</v>
      </c>
      <c r="F39" s="12">
        <v>23878.06</v>
      </c>
      <c r="G39" s="13">
        <v>7702.6</v>
      </c>
    </row>
    <row r="40" spans="1:8" customFormat="1" ht="26.25" hidden="1" customHeight="1">
      <c r="A40" s="71" t="s">
        <v>39</v>
      </c>
      <c r="B40" s="72"/>
      <c r="C40" s="44"/>
      <c r="D40" s="44"/>
      <c r="E40" s="45"/>
      <c r="F40" s="46">
        <v>0</v>
      </c>
      <c r="G40" s="13">
        <v>7702.6</v>
      </c>
    </row>
    <row r="41" spans="1:8" customFormat="1" ht="20.25" customHeight="1" thickBot="1">
      <c r="A41" s="73" t="s">
        <v>40</v>
      </c>
      <c r="B41" s="74"/>
      <c r="C41" s="47"/>
      <c r="D41" s="47"/>
      <c r="E41" s="48"/>
      <c r="F41" s="49">
        <f>SUM(F25:F40)</f>
        <v>135047.83000000002</v>
      </c>
      <c r="G41" s="17"/>
    </row>
    <row r="42" spans="1:8" customFormat="1" ht="15">
      <c r="A42" s="63"/>
      <c r="B42" s="63"/>
      <c r="E42" s="5"/>
    </row>
    <row r="43" spans="1:8" customFormat="1" ht="15">
      <c r="A43" s="20"/>
      <c r="B43" s="20"/>
      <c r="E43" s="5"/>
    </row>
    <row r="44" spans="1:8" customFormat="1" ht="16.5">
      <c r="A44" s="30" t="s">
        <v>42</v>
      </c>
      <c r="B44" s="40" t="s">
        <v>89</v>
      </c>
      <c r="C44" s="27"/>
      <c r="D44" s="27"/>
      <c r="E44" s="27"/>
      <c r="F44" s="27"/>
    </row>
    <row r="45" spans="1:8" customFormat="1" ht="16.5">
      <c r="A45" s="32"/>
      <c r="B45" s="40" t="s">
        <v>123</v>
      </c>
      <c r="C45" s="27"/>
      <c r="D45" s="27"/>
      <c r="E45" s="27"/>
      <c r="F45" s="27"/>
    </row>
    <row r="46" spans="1:8" customFormat="1" ht="16.5">
      <c r="A46" s="32"/>
      <c r="B46" s="31"/>
      <c r="C46" s="27"/>
      <c r="D46" s="27"/>
      <c r="E46" s="27"/>
      <c r="F46" s="27"/>
      <c r="H46" t="s">
        <v>58</v>
      </c>
    </row>
    <row r="47" spans="1:8" customFormat="1" ht="16.5">
      <c r="A47" s="30" t="s">
        <v>43</v>
      </c>
      <c r="B47" s="31" t="s">
        <v>44</v>
      </c>
      <c r="C47" s="27"/>
      <c r="D47" s="27"/>
      <c r="E47" s="27"/>
      <c r="F47" s="27"/>
    </row>
    <row r="48" spans="1:8" customFormat="1" ht="16.5">
      <c r="A48" s="32"/>
      <c r="B48" s="31" t="s">
        <v>45</v>
      </c>
      <c r="C48" s="27"/>
      <c r="D48" s="27"/>
      <c r="E48" s="27"/>
      <c r="F48" s="27"/>
    </row>
    <row r="49" spans="1:6" customFormat="1" ht="16.5">
      <c r="A49" s="30" t="s">
        <v>46</v>
      </c>
      <c r="B49" s="33" t="s">
        <v>47</v>
      </c>
      <c r="C49" s="27"/>
      <c r="D49" s="27"/>
      <c r="E49" s="27"/>
      <c r="F49" s="27"/>
    </row>
    <row r="50" spans="1:6" customFormat="1" ht="16.5">
      <c r="A50" s="31"/>
      <c r="B50" s="31"/>
      <c r="C50" s="27"/>
      <c r="D50" s="27"/>
      <c r="E50" s="27"/>
      <c r="F50" s="27"/>
    </row>
    <row r="51" spans="1:6" customFormat="1" ht="16.5">
      <c r="A51" s="27" t="s">
        <v>48</v>
      </c>
      <c r="B51" s="31"/>
      <c r="C51" s="27"/>
      <c r="D51" s="27"/>
      <c r="E51" s="27"/>
      <c r="F51" s="27"/>
    </row>
    <row r="52" spans="1:6" customFormat="1" ht="16.5">
      <c r="A52" s="27" t="s">
        <v>49</v>
      </c>
      <c r="B52" s="31"/>
      <c r="C52" s="27"/>
      <c r="D52" s="27"/>
      <c r="E52" s="27"/>
      <c r="F52" s="27"/>
    </row>
    <row r="53" spans="1:6" customFormat="1" ht="15.75">
      <c r="A53" s="21"/>
      <c r="B53" s="21"/>
      <c r="C53" s="7"/>
      <c r="D53" s="7"/>
      <c r="E53" s="5"/>
      <c r="F53" s="7"/>
    </row>
    <row r="54" spans="1:6" customFormat="1" ht="18">
      <c r="A54" s="21"/>
      <c r="B54" s="21"/>
      <c r="C54" s="23" t="s">
        <v>50</v>
      </c>
      <c r="D54" s="23"/>
      <c r="E54" s="5"/>
      <c r="F54" s="7"/>
    </row>
    <row r="55" spans="1:6" customFormat="1" ht="18">
      <c r="A55" s="21"/>
      <c r="B55" s="21"/>
      <c r="C55" s="23"/>
      <c r="D55" s="23"/>
      <c r="E55" s="5"/>
      <c r="F55" s="7"/>
    </row>
    <row r="56" spans="1:6" customFormat="1" ht="15.75">
      <c r="A56" s="21"/>
      <c r="B56" s="21"/>
      <c r="C56" s="7"/>
      <c r="D56" s="7"/>
      <c r="E56" s="5"/>
      <c r="F56" s="7"/>
    </row>
    <row r="57" spans="1:6" customFormat="1" ht="15.75">
      <c r="A57" s="22" t="s">
        <v>51</v>
      </c>
      <c r="B57" s="21"/>
      <c r="C57" s="24"/>
      <c r="D57" s="24"/>
      <c r="E57" s="5"/>
      <c r="F57" s="25" t="s">
        <v>52</v>
      </c>
    </row>
    <row r="58" spans="1:6" customFormat="1" ht="15.75">
      <c r="A58" s="22"/>
      <c r="B58" s="21"/>
      <c r="C58" s="26"/>
      <c r="D58" s="26"/>
      <c r="E58" s="5"/>
      <c r="F58" s="25"/>
    </row>
    <row r="59" spans="1:6" hidden="1"/>
    <row r="60" spans="1:6" hidden="1"/>
    <row r="61" spans="1:6" ht="13.5" hidden="1" customHeight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idden="1"/>
    <row r="168" spans="1:6" ht="15.75">
      <c r="A168" s="22" t="s">
        <v>53</v>
      </c>
      <c r="C168" s="24"/>
      <c r="D168" s="24"/>
      <c r="F168" s="25" t="s">
        <v>57</v>
      </c>
    </row>
  </sheetData>
  <mergeCells count="21">
    <mergeCell ref="A27:B27"/>
    <mergeCell ref="A2:F2"/>
    <mergeCell ref="A3:F3"/>
    <mergeCell ref="A24:B24"/>
    <mergeCell ref="A25:B25"/>
    <mergeCell ref="A26:B26"/>
    <mergeCell ref="A37:B3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2:B42"/>
    <mergeCell ref="A38:B38"/>
    <mergeCell ref="A39:B39"/>
    <mergeCell ref="A40:B40"/>
    <mergeCell ref="A41:B41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  <rowBreaks count="1" manualBreakCount="1">
    <brk id="29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H168"/>
  <sheetViews>
    <sheetView tabSelected="1" topLeftCell="A30" zoomScaleNormal="100" workbookViewId="0">
      <selection activeCell="B45" sqref="B45"/>
    </sheetView>
  </sheetViews>
  <sheetFormatPr defaultRowHeight="12"/>
  <cols>
    <col min="1" max="1" width="4.28515625" style="1" customWidth="1"/>
    <col min="2" max="2" width="51.85546875" style="1" customWidth="1"/>
    <col min="3" max="3" width="16.42578125" style="1" customWidth="1"/>
    <col min="4" max="4" width="12.140625" style="1" customWidth="1"/>
    <col min="5" max="5" width="13.28515625" style="1" customWidth="1"/>
    <col min="6" max="6" width="13.85546875" style="1" customWidth="1"/>
    <col min="7" max="7" width="16.5703125" style="1" customWidth="1"/>
    <col min="8" max="8" width="15.28515625" style="1" customWidth="1"/>
    <col min="9" max="16384" width="9.140625" style="1"/>
  </cols>
  <sheetData>
    <row r="2" spans="1:7" customFormat="1" ht="15">
      <c r="A2" s="65" t="s">
        <v>103</v>
      </c>
      <c r="B2" s="65"/>
      <c r="C2" s="65"/>
      <c r="D2" s="65"/>
      <c r="E2" s="65"/>
      <c r="F2" s="65"/>
      <c r="G2" s="2"/>
    </row>
    <row r="3" spans="1:7" customFormat="1" ht="33" customHeight="1">
      <c r="A3" s="66" t="s">
        <v>3</v>
      </c>
      <c r="B3" s="66"/>
      <c r="C3" s="66"/>
      <c r="D3" s="66"/>
      <c r="E3" s="66"/>
      <c r="F3" s="66"/>
      <c r="G3" s="3"/>
    </row>
    <row r="4" spans="1:7" customFormat="1" ht="15">
      <c r="A4" s="4" t="s">
        <v>4</v>
      </c>
      <c r="E4" s="5"/>
    </row>
    <row r="5" spans="1:7" customFormat="1" ht="15">
      <c r="A5" s="6" t="s">
        <v>5</v>
      </c>
      <c r="E5" s="5"/>
      <c r="F5" s="41" t="s">
        <v>90</v>
      </c>
      <c r="G5" s="6" t="s">
        <v>6</v>
      </c>
    </row>
    <row r="6" spans="1:7" customFormat="1" ht="15">
      <c r="E6" s="5"/>
      <c r="F6" t="s">
        <v>7</v>
      </c>
    </row>
    <row r="7" spans="1:7" customFormat="1" ht="17.25">
      <c r="A7" s="27" t="s">
        <v>8</v>
      </c>
      <c r="B7" s="28"/>
      <c r="C7" s="28"/>
      <c r="D7" s="28"/>
      <c r="E7" s="27"/>
      <c r="F7" s="28"/>
    </row>
    <row r="8" spans="1:7" s="36" customFormat="1" ht="17.25">
      <c r="A8" s="34" t="s">
        <v>54</v>
      </c>
      <c r="B8" s="35"/>
      <c r="C8" s="35"/>
      <c r="D8" s="35"/>
      <c r="E8" s="34"/>
      <c r="F8" s="35"/>
    </row>
    <row r="9" spans="1:7" s="36" customFormat="1" ht="17.25">
      <c r="A9" s="34" t="s">
        <v>55</v>
      </c>
      <c r="B9" s="35"/>
      <c r="C9" s="35"/>
      <c r="D9" s="35"/>
      <c r="E9" s="34"/>
      <c r="F9" s="35"/>
    </row>
    <row r="10" spans="1:7" s="36" customFormat="1" ht="17.25">
      <c r="A10" s="34" t="s">
        <v>9</v>
      </c>
      <c r="B10" s="35"/>
      <c r="C10" s="35"/>
      <c r="D10" s="35"/>
      <c r="E10" s="34"/>
      <c r="F10" s="35"/>
    </row>
    <row r="11" spans="1:7" customFormat="1" ht="17.25">
      <c r="A11" s="34" t="s">
        <v>66</v>
      </c>
      <c r="B11" s="35"/>
      <c r="C11" s="35"/>
      <c r="D11" s="35"/>
      <c r="E11" s="34"/>
      <c r="F11" s="28"/>
    </row>
    <row r="12" spans="1:7" customFormat="1" ht="17.25">
      <c r="A12" s="27" t="s">
        <v>62</v>
      </c>
      <c r="B12" s="28"/>
      <c r="C12" s="28"/>
      <c r="D12" s="28"/>
      <c r="E12" s="27"/>
      <c r="F12" s="28"/>
    </row>
    <row r="13" spans="1:7" customFormat="1" ht="17.25">
      <c r="A13" s="27" t="s">
        <v>10</v>
      </c>
      <c r="B13" s="28"/>
      <c r="C13" s="28"/>
      <c r="D13" s="28"/>
      <c r="E13" s="27"/>
      <c r="F13" s="28"/>
    </row>
    <row r="14" spans="1:7" customFormat="1" ht="17.25">
      <c r="A14" s="27" t="s">
        <v>11</v>
      </c>
      <c r="B14" s="28"/>
      <c r="C14" s="28"/>
      <c r="D14" s="28"/>
      <c r="E14" s="27"/>
      <c r="F14" s="28"/>
    </row>
    <row r="15" spans="1:7" customFormat="1" ht="17.25">
      <c r="A15" s="28"/>
      <c r="B15" s="28"/>
      <c r="C15" s="28"/>
      <c r="D15" s="28"/>
      <c r="E15" s="27"/>
      <c r="F15" s="28"/>
    </row>
    <row r="16" spans="1:7" customFormat="1" ht="16.5">
      <c r="A16" s="29" t="s">
        <v>12</v>
      </c>
      <c r="B16" s="34" t="s">
        <v>13</v>
      </c>
      <c r="C16" s="34"/>
      <c r="D16" s="34"/>
      <c r="E16" s="34"/>
      <c r="F16" s="27"/>
    </row>
    <row r="17" spans="1:8" customFormat="1" ht="16.5">
      <c r="A17" s="27"/>
      <c r="B17" s="34" t="s">
        <v>63</v>
      </c>
      <c r="C17" s="34"/>
      <c r="D17" s="34"/>
      <c r="E17" s="34"/>
      <c r="F17" s="27"/>
    </row>
    <row r="18" spans="1:8" customFormat="1" ht="16.5">
      <c r="A18" s="27"/>
      <c r="B18" s="34" t="s">
        <v>64</v>
      </c>
      <c r="C18" s="34"/>
      <c r="D18" s="34"/>
      <c r="E18" s="34"/>
      <c r="F18" s="27"/>
    </row>
    <row r="19" spans="1:8" customFormat="1" ht="16.5">
      <c r="A19" s="27"/>
      <c r="B19" s="34" t="s">
        <v>14</v>
      </c>
      <c r="C19" s="34"/>
      <c r="D19" s="34"/>
      <c r="E19" s="34"/>
      <c r="F19" s="27"/>
    </row>
    <row r="20" spans="1:8" customFormat="1" ht="16.5">
      <c r="A20" s="27"/>
      <c r="B20" s="34" t="s">
        <v>15</v>
      </c>
      <c r="C20" s="34"/>
      <c r="D20" s="34"/>
      <c r="E20" s="34"/>
      <c r="F20" s="27"/>
    </row>
    <row r="21" spans="1:8" customFormat="1" ht="16.5">
      <c r="A21" s="27"/>
      <c r="B21" s="34" t="s">
        <v>56</v>
      </c>
      <c r="C21" s="34"/>
      <c r="D21" s="34"/>
      <c r="E21" s="34"/>
      <c r="F21" s="27"/>
    </row>
    <row r="22" spans="1:8" customFormat="1" ht="15.75">
      <c r="A22" s="7"/>
      <c r="B22" s="37"/>
      <c r="C22" s="37"/>
      <c r="D22" s="37"/>
      <c r="E22" s="38"/>
      <c r="F22" s="7"/>
    </row>
    <row r="23" spans="1:8" customFormat="1" ht="15.75" thickBot="1">
      <c r="E23" s="5"/>
    </row>
    <row r="24" spans="1:8" customFormat="1" ht="95.25" thickBot="1">
      <c r="A24" s="67" t="s">
        <v>16</v>
      </c>
      <c r="B24" s="68"/>
      <c r="C24" s="8" t="s">
        <v>17</v>
      </c>
      <c r="D24" s="39" t="s">
        <v>18</v>
      </c>
      <c r="E24" s="9" t="s">
        <v>19</v>
      </c>
      <c r="F24" s="8" t="s">
        <v>20</v>
      </c>
      <c r="G24" s="1" t="s">
        <v>21</v>
      </c>
      <c r="H24" s="1"/>
    </row>
    <row r="25" spans="1:8" customFormat="1" ht="29.25" customHeight="1">
      <c r="A25" s="69" t="s">
        <v>22</v>
      </c>
      <c r="B25" s="70"/>
      <c r="C25" s="10" t="s">
        <v>2</v>
      </c>
      <c r="D25" s="10" t="s">
        <v>23</v>
      </c>
      <c r="E25" s="11">
        <f>F25/G25</f>
        <v>0</v>
      </c>
      <c r="F25" s="12">
        <v>0</v>
      </c>
      <c r="G25" s="13">
        <v>7702.6</v>
      </c>
    </row>
    <row r="26" spans="1:8" customFormat="1" ht="131.25" customHeight="1">
      <c r="A26" s="59" t="s">
        <v>24</v>
      </c>
      <c r="B26" s="64"/>
      <c r="C26" s="14" t="s">
        <v>2</v>
      </c>
      <c r="D26" s="10" t="s">
        <v>23</v>
      </c>
      <c r="E26" s="11">
        <f>F26/G26</f>
        <v>7.1187780749357357</v>
      </c>
      <c r="F26" s="12">
        <v>54833.1</v>
      </c>
      <c r="G26" s="13">
        <v>7702.6</v>
      </c>
    </row>
    <row r="27" spans="1:8" customFormat="1" ht="117.75" customHeight="1">
      <c r="A27" s="59" t="s">
        <v>25</v>
      </c>
      <c r="B27" s="64"/>
      <c r="C27" s="14" t="s">
        <v>2</v>
      </c>
      <c r="D27" s="10" t="s">
        <v>23</v>
      </c>
      <c r="E27" s="11">
        <f t="shared" ref="E27:E39" si="0">F27/G27</f>
        <v>1.2846960766494431</v>
      </c>
      <c r="F27" s="12">
        <v>9895.5</v>
      </c>
      <c r="G27" s="13">
        <v>7702.6</v>
      </c>
    </row>
    <row r="28" spans="1:8" customFormat="1" ht="57.75" customHeight="1">
      <c r="A28" s="59" t="s">
        <v>26</v>
      </c>
      <c r="B28" s="64"/>
      <c r="C28" s="14" t="s">
        <v>2</v>
      </c>
      <c r="D28" s="10" t="s">
        <v>23</v>
      </c>
      <c r="E28" s="11">
        <f t="shared" si="0"/>
        <v>2.3980993430789601</v>
      </c>
      <c r="F28" s="12">
        <v>18471.599999999999</v>
      </c>
      <c r="G28" s="13">
        <v>7702.6</v>
      </c>
    </row>
    <row r="29" spans="1:8" customFormat="1" ht="179.25" customHeight="1">
      <c r="A29" s="59" t="s">
        <v>61</v>
      </c>
      <c r="B29" s="64"/>
      <c r="C29" s="14" t="s">
        <v>27</v>
      </c>
      <c r="D29" s="10" t="s">
        <v>23</v>
      </c>
      <c r="E29" s="11">
        <f>F29/G29</f>
        <v>4.6094903019759554</v>
      </c>
      <c r="F29" s="12">
        <f>22386.84+13118.22</f>
        <v>35505.06</v>
      </c>
      <c r="G29" s="13">
        <v>7702.6</v>
      </c>
    </row>
    <row r="30" spans="1:8" customFormat="1" ht="15">
      <c r="A30" s="59" t="s">
        <v>28</v>
      </c>
      <c r="B30" s="64"/>
      <c r="C30" s="14" t="s">
        <v>2</v>
      </c>
      <c r="D30" s="10" t="s">
        <v>23</v>
      </c>
      <c r="E30" s="11">
        <f t="shared" si="0"/>
        <v>2</v>
      </c>
      <c r="F30" s="12">
        <v>15405.2</v>
      </c>
      <c r="G30" s="13">
        <v>7702.6</v>
      </c>
    </row>
    <row r="31" spans="1:8" customFormat="1" ht="29.25" customHeight="1">
      <c r="A31" s="59" t="s">
        <v>59</v>
      </c>
      <c r="B31" s="64"/>
      <c r="C31" s="14" t="s">
        <v>29</v>
      </c>
      <c r="D31" s="10" t="s">
        <v>23</v>
      </c>
      <c r="E31" s="11">
        <f t="shared" si="0"/>
        <v>1.3995533975540726</v>
      </c>
      <c r="F31" s="12">
        <f>9175.2+1605</f>
        <v>10780.2</v>
      </c>
      <c r="G31" s="13">
        <v>7702.6</v>
      </c>
    </row>
    <row r="32" spans="1:8" customFormat="1" ht="23.25" customHeight="1">
      <c r="A32" s="59" t="s">
        <v>0</v>
      </c>
      <c r="B32" s="64"/>
      <c r="C32" s="14" t="s">
        <v>2</v>
      </c>
      <c r="D32" s="10" t="s">
        <v>23</v>
      </c>
      <c r="E32" s="11">
        <f t="shared" si="0"/>
        <v>0.57596006543245137</v>
      </c>
      <c r="F32" s="12">
        <v>4436.3900000000003</v>
      </c>
      <c r="G32" s="13">
        <v>7702.6</v>
      </c>
    </row>
    <row r="33" spans="1:8" customFormat="1" ht="26.25" customHeight="1">
      <c r="A33" s="59" t="s">
        <v>30</v>
      </c>
      <c r="B33" s="60"/>
      <c r="C33" s="14" t="s">
        <v>31</v>
      </c>
      <c r="D33" s="10" t="s">
        <v>23</v>
      </c>
      <c r="E33" s="11">
        <f t="shared" si="0"/>
        <v>8.9999480694830311E-2</v>
      </c>
      <c r="F33" s="12">
        <v>693.23</v>
      </c>
      <c r="G33" s="13">
        <v>7702.6</v>
      </c>
    </row>
    <row r="34" spans="1:8" customFormat="1" ht="26.25" customHeight="1">
      <c r="A34" s="59" t="s">
        <v>32</v>
      </c>
      <c r="B34" s="60"/>
      <c r="C34" s="14" t="s">
        <v>2</v>
      </c>
      <c r="D34" s="10" t="s">
        <v>23</v>
      </c>
      <c r="E34" s="11">
        <f t="shared" si="0"/>
        <v>0.97369719315555781</v>
      </c>
      <c r="F34" s="12">
        <v>7500</v>
      </c>
      <c r="G34" s="13">
        <v>7702.6</v>
      </c>
    </row>
    <row r="35" spans="1:8" customFormat="1" ht="45.75" customHeight="1">
      <c r="A35" s="59" t="s">
        <v>33</v>
      </c>
      <c r="B35" s="60"/>
      <c r="C35" s="14" t="s">
        <v>31</v>
      </c>
      <c r="D35" s="10" t="s">
        <v>23</v>
      </c>
      <c r="E35" s="11">
        <f t="shared" si="0"/>
        <v>1.3047542388284474</v>
      </c>
      <c r="F35" s="12">
        <v>10050</v>
      </c>
      <c r="G35" s="13">
        <v>7702.6</v>
      </c>
    </row>
    <row r="36" spans="1:8" customFormat="1" ht="28.5" customHeight="1">
      <c r="A36" s="59" t="s">
        <v>1</v>
      </c>
      <c r="B36" s="60"/>
      <c r="C36" s="14" t="s">
        <v>34</v>
      </c>
      <c r="D36" s="10" t="s">
        <v>23</v>
      </c>
      <c r="E36" s="11">
        <f t="shared" si="0"/>
        <v>0</v>
      </c>
      <c r="F36" s="12">
        <v>0</v>
      </c>
      <c r="G36" s="13">
        <v>7702.6</v>
      </c>
    </row>
    <row r="37" spans="1:8" customFormat="1" ht="29.25" customHeight="1">
      <c r="A37" s="59" t="s">
        <v>67</v>
      </c>
      <c r="B37" s="60"/>
      <c r="C37" s="14" t="s">
        <v>35</v>
      </c>
      <c r="D37" s="10" t="s">
        <v>23</v>
      </c>
      <c r="E37" s="11">
        <f t="shared" si="0"/>
        <v>0</v>
      </c>
      <c r="F37" s="12">
        <v>0</v>
      </c>
      <c r="G37" s="13">
        <v>7702.6</v>
      </c>
    </row>
    <row r="38" spans="1:8" customFormat="1" ht="59.25" customHeight="1">
      <c r="A38" s="59" t="s">
        <v>36</v>
      </c>
      <c r="B38" s="60"/>
      <c r="C38" s="14" t="s">
        <v>37</v>
      </c>
      <c r="D38" s="10" t="s">
        <v>23</v>
      </c>
      <c r="E38" s="11">
        <f t="shared" si="0"/>
        <v>0</v>
      </c>
      <c r="F38" s="12">
        <v>0</v>
      </c>
      <c r="G38" s="13">
        <v>7702.6</v>
      </c>
    </row>
    <row r="39" spans="1:8" customFormat="1" ht="26.25" customHeight="1">
      <c r="A39" s="59" t="s">
        <v>38</v>
      </c>
      <c r="B39" s="60"/>
      <c r="C39" s="14" t="s">
        <v>31</v>
      </c>
      <c r="D39" s="10" t="s">
        <v>23</v>
      </c>
      <c r="E39" s="11">
        <f t="shared" si="0"/>
        <v>3.1</v>
      </c>
      <c r="F39" s="12">
        <v>23878.06</v>
      </c>
      <c r="G39" s="13">
        <v>7702.6</v>
      </c>
    </row>
    <row r="40" spans="1:8" customFormat="1" ht="26.25" hidden="1" customHeight="1">
      <c r="A40" s="59" t="s">
        <v>39</v>
      </c>
      <c r="B40" s="60"/>
      <c r="C40" s="10"/>
      <c r="D40" s="10"/>
      <c r="E40" s="11"/>
      <c r="F40" s="12">
        <v>0</v>
      </c>
      <c r="G40" s="13">
        <v>7702.6</v>
      </c>
    </row>
    <row r="41" spans="1:8" customFormat="1" ht="22.5" customHeight="1" thickBot="1">
      <c r="A41" s="75" t="s">
        <v>41</v>
      </c>
      <c r="B41" s="76"/>
      <c r="C41" s="18"/>
      <c r="D41" s="18"/>
      <c r="E41" s="19"/>
      <c r="F41" s="43">
        <f>SUM(F25:F39)</f>
        <v>191448.34000000003</v>
      </c>
      <c r="G41" s="17" t="e">
        <f>#REF!+#REF!</f>
        <v>#REF!</v>
      </c>
    </row>
    <row r="42" spans="1:8" customFormat="1" ht="15">
      <c r="A42" s="63"/>
      <c r="B42" s="63"/>
      <c r="E42" s="5"/>
    </row>
    <row r="43" spans="1:8" customFormat="1" ht="15">
      <c r="A43" s="20"/>
      <c r="B43" s="20"/>
      <c r="E43" s="5"/>
    </row>
    <row r="44" spans="1:8" customFormat="1" ht="16.5">
      <c r="A44" s="30" t="s">
        <v>42</v>
      </c>
      <c r="B44" s="40" t="s">
        <v>91</v>
      </c>
      <c r="C44" s="27"/>
      <c r="D44" s="27"/>
      <c r="E44" s="27"/>
      <c r="F44" s="27"/>
    </row>
    <row r="45" spans="1:8" customFormat="1" ht="16.5">
      <c r="A45" s="32"/>
      <c r="B45" s="40" t="s">
        <v>124</v>
      </c>
      <c r="C45" s="27"/>
      <c r="D45" s="27"/>
      <c r="E45" s="27"/>
      <c r="F45" s="27"/>
    </row>
    <row r="46" spans="1:8" customFormat="1" ht="16.5">
      <c r="A46" s="32"/>
      <c r="B46" s="31"/>
      <c r="C46" s="27"/>
      <c r="D46" s="27"/>
      <c r="E46" s="27"/>
      <c r="F46" s="27"/>
      <c r="H46" t="s">
        <v>58</v>
      </c>
    </row>
    <row r="47" spans="1:8" customFormat="1" ht="16.5">
      <c r="A47" s="30" t="s">
        <v>43</v>
      </c>
      <c r="B47" s="31" t="s">
        <v>44</v>
      </c>
      <c r="C47" s="27"/>
      <c r="D47" s="27"/>
      <c r="E47" s="27"/>
      <c r="F47" s="27"/>
    </row>
    <row r="48" spans="1:8" customFormat="1" ht="16.5">
      <c r="A48" s="32"/>
      <c r="B48" s="31" t="s">
        <v>45</v>
      </c>
      <c r="C48" s="27"/>
      <c r="D48" s="27"/>
      <c r="E48" s="27"/>
      <c r="F48" s="27"/>
    </row>
    <row r="49" spans="1:6" customFormat="1" ht="16.5">
      <c r="A49" s="30" t="s">
        <v>46</v>
      </c>
      <c r="B49" s="33" t="s">
        <v>47</v>
      </c>
      <c r="C49" s="27"/>
      <c r="D49" s="27"/>
      <c r="E49" s="27"/>
      <c r="F49" s="27"/>
    </row>
    <row r="50" spans="1:6" customFormat="1" ht="16.5">
      <c r="A50" s="31"/>
      <c r="B50" s="31"/>
      <c r="C50" s="27"/>
      <c r="D50" s="27"/>
      <c r="E50" s="27"/>
      <c r="F50" s="27"/>
    </row>
    <row r="51" spans="1:6" customFormat="1" ht="16.5">
      <c r="A51" s="27" t="s">
        <v>48</v>
      </c>
      <c r="B51" s="31"/>
      <c r="C51" s="27"/>
      <c r="D51" s="27"/>
      <c r="E51" s="27"/>
      <c r="F51" s="27"/>
    </row>
    <row r="52" spans="1:6" customFormat="1" ht="16.5">
      <c r="A52" s="27" t="s">
        <v>49</v>
      </c>
      <c r="B52" s="31"/>
      <c r="C52" s="27"/>
      <c r="D52" s="27"/>
      <c r="E52" s="27"/>
      <c r="F52" s="27"/>
    </row>
    <row r="53" spans="1:6" customFormat="1" ht="15.75">
      <c r="A53" s="21"/>
      <c r="B53" s="21"/>
      <c r="C53" s="7"/>
      <c r="D53" s="7"/>
      <c r="E53" s="5"/>
      <c r="F53" s="7"/>
    </row>
    <row r="54" spans="1:6" customFormat="1" ht="18">
      <c r="A54" s="21"/>
      <c r="B54" s="21"/>
      <c r="C54" s="23" t="s">
        <v>50</v>
      </c>
      <c r="D54" s="23"/>
      <c r="E54" s="5"/>
      <c r="F54" s="7"/>
    </row>
    <row r="55" spans="1:6" customFormat="1" ht="18">
      <c r="A55" s="21"/>
      <c r="B55" s="21"/>
      <c r="C55" s="23"/>
      <c r="D55" s="23"/>
      <c r="E55" s="5"/>
      <c r="F55" s="7"/>
    </row>
    <row r="56" spans="1:6" customFormat="1" ht="15.75">
      <c r="A56" s="21"/>
      <c r="B56" s="21"/>
      <c r="C56" s="7"/>
      <c r="D56" s="7"/>
      <c r="E56" s="5"/>
      <c r="F56" s="7"/>
    </row>
    <row r="57" spans="1:6" customFormat="1" ht="15.75">
      <c r="A57" s="22" t="s">
        <v>51</v>
      </c>
      <c r="B57" s="21"/>
      <c r="C57" s="24"/>
      <c r="D57" s="24"/>
      <c r="E57" s="5"/>
      <c r="F57" s="25" t="s">
        <v>52</v>
      </c>
    </row>
    <row r="58" spans="1:6" customFormat="1" ht="15.75">
      <c r="A58" s="22"/>
      <c r="B58" s="21"/>
      <c r="C58" s="26"/>
      <c r="D58" s="26"/>
      <c r="E58" s="5"/>
      <c r="F58" s="25"/>
    </row>
    <row r="59" spans="1:6" hidden="1"/>
    <row r="60" spans="1:6" hidden="1"/>
    <row r="61" spans="1:6" ht="13.5" hidden="1" customHeight="1"/>
    <row r="62" spans="1:6" hidden="1"/>
    <row r="63" spans="1:6" hidden="1"/>
    <row r="64" spans="1: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spans="1:6" hidden="1"/>
    <row r="162" spans="1:6" hidden="1"/>
    <row r="163" spans="1:6" hidden="1"/>
    <row r="164" spans="1:6" hidden="1"/>
    <row r="165" spans="1:6" hidden="1"/>
    <row r="166" spans="1:6" hidden="1"/>
    <row r="167" spans="1:6" hidden="1"/>
    <row r="168" spans="1:6" ht="15.75">
      <c r="A168" s="22" t="s">
        <v>53</v>
      </c>
      <c r="C168" s="24"/>
      <c r="D168" s="24"/>
      <c r="F168" s="25" t="s">
        <v>57</v>
      </c>
    </row>
  </sheetData>
  <mergeCells count="21">
    <mergeCell ref="A27:B27"/>
    <mergeCell ref="A2:F2"/>
    <mergeCell ref="A3:F3"/>
    <mergeCell ref="A24:B24"/>
    <mergeCell ref="A25:B25"/>
    <mergeCell ref="A26:B26"/>
    <mergeCell ref="A37:B3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2:B42"/>
    <mergeCell ref="A38:B38"/>
    <mergeCell ref="A39:B39"/>
    <mergeCell ref="A40:B40"/>
    <mergeCell ref="A41:B41"/>
  </mergeCells>
  <pageMargins left="0.70866141732283472" right="0.70866141732283472" top="0.74803149606299213" bottom="0.74803149606299213" header="0.31496062992125984" footer="0.31496062992125984"/>
  <pageSetup paperSize="9" scale="78" fitToHeight="2" orientation="portrait" verticalDpi="0" r:id="rId1"/>
  <rowBreaks count="1" manualBreakCount="1">
    <brk id="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август!Область_печати</vt:lpstr>
      <vt:lpstr>апрель!Область_печати</vt:lpstr>
      <vt:lpstr>декабрь!Область_печати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февраль!Область_печати</vt:lpstr>
      <vt:lpstr>Январь!Область_печати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Оператор</dc:creator>
  <cp:lastModifiedBy>11</cp:lastModifiedBy>
  <cp:lastPrinted>2020-02-07T05:57:49Z</cp:lastPrinted>
  <dcterms:created xsi:type="dcterms:W3CDTF">2017-04-17T06:49:06Z</dcterms:created>
  <dcterms:modified xsi:type="dcterms:W3CDTF">2020-02-07T05:57:59Z</dcterms:modified>
</cp:coreProperties>
</file>